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defaultThemeVersion="124226"/>
  <mc:AlternateContent xmlns:mc="http://schemas.openxmlformats.org/markup-compatibility/2006">
    <mc:Choice Requires="x15">
      <x15ac:absPath xmlns:x15ac="http://schemas.microsoft.com/office/spreadsheetml/2010/11/ac" url="C:\Users\FredrickGemo\Desktop\SEAQE2-Wash schools\BoQ &amp; DESIGN FOR SOUTHWEST SCHOOLS\BAIDOA\SHEIKH OSMAN JAWARI PRIMARY SCHOOL\"/>
    </mc:Choice>
  </mc:AlternateContent>
  <xr:revisionPtr revIDLastSave="0" documentId="13_ncr:1_{CF830098-0255-41AF-9679-86307CF79DF0}" xr6:coauthVersionLast="47" xr6:coauthVersionMax="47" xr10:uidLastSave="{00000000-0000-0000-0000-000000000000}"/>
  <bookViews>
    <workbookView xWindow="-110" yWindow="-110" windowWidth="19420" windowHeight="10420" xr2:uid="{00000000-000D-0000-FFFF-FFFF00000000}"/>
  </bookViews>
  <sheets>
    <sheet name="LATRINES" sheetId="1" r:id="rId1"/>
    <sheet name="REHAB 4 LATRINES" sheetId="5" r:id="rId2"/>
    <sheet name="PVC WATER TANK" sheetId="6" r:id="rId3"/>
    <sheet name="GRAND SUMMARY " sheetId="3" r:id="rId4"/>
  </sheets>
  <definedNames>
    <definedName name="_xlnm.Print_Area" localSheetId="3">'GRAND SUMMARY '!$A$1:$D$37</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13" i="1" l="1"/>
  <c r="I11" i="5"/>
  <c r="I14" i="6"/>
  <c r="I10" i="6"/>
  <c r="I11" i="6"/>
  <c r="I12" i="6"/>
  <c r="I13" i="6"/>
  <c r="I15" i="6"/>
  <c r="I16" i="6"/>
  <c r="D15" i="3"/>
  <c r="I13" i="5"/>
  <c r="I14" i="5"/>
  <c r="I15" i="5"/>
  <c r="I16" i="5"/>
  <c r="I17" i="5"/>
  <c r="I18" i="5"/>
  <c r="I19" i="5"/>
  <c r="I12" i="5"/>
  <c r="I20" i="5"/>
  <c r="D13" i="3"/>
  <c r="I14" i="1"/>
  <c r="I27" i="1"/>
  <c r="D10" i="3"/>
  <c r="D20" i="3"/>
  <c r="I22" i="1"/>
</calcChain>
</file>

<file path=xl/sharedStrings.xml><?xml version="1.0" encoding="utf-8"?>
<sst xmlns="http://schemas.openxmlformats.org/spreadsheetml/2006/main" count="99" uniqueCount="66">
  <si>
    <t>ITEM NO.</t>
  </si>
  <si>
    <t>DESCRIPTION</t>
  </si>
  <si>
    <t xml:space="preserve">UNIT </t>
  </si>
  <si>
    <t>QUANTITY</t>
  </si>
  <si>
    <t>RATE (US$)</t>
  </si>
  <si>
    <t>AMOUNT (US$)</t>
  </si>
  <si>
    <t xml:space="preserve">GRANT NO. </t>
  </si>
  <si>
    <t>A</t>
  </si>
  <si>
    <t>General Description of the latrines as per the design drawings</t>
  </si>
  <si>
    <t>B</t>
  </si>
  <si>
    <t>C</t>
  </si>
  <si>
    <t>Lum</t>
  </si>
  <si>
    <t>CARRIED TO COLLECTION AT END OF ELEMENT 1                   (SITE PRAPARATION)</t>
  </si>
  <si>
    <t>MAIN SUMMARY</t>
  </si>
  <si>
    <t>ELEMENT</t>
  </si>
  <si>
    <t>TITLE</t>
  </si>
  <si>
    <t>PAGE</t>
  </si>
  <si>
    <t>Amount</t>
  </si>
  <si>
    <t>NO</t>
  </si>
  <si>
    <t>Toilets</t>
  </si>
  <si>
    <t>The cost bid for the twin latrines should be a lumpsum to meet the technical description presented below and as presented in the design drawings, and include all  preparation, construction, finishing components :</t>
  </si>
  <si>
    <t>TOTAL FOR SECTION 2: FOR LATRINES CARRIED TO GRAND SUMMARY</t>
  </si>
  <si>
    <t>1/1</t>
  </si>
  <si>
    <t>GRAND SUMMARY</t>
  </si>
  <si>
    <t>2/3</t>
  </si>
  <si>
    <t>TOTAL AMOUNT CARRIED TO FORM OF TENDER</t>
  </si>
  <si>
    <t>US$</t>
  </si>
  <si>
    <t xml:space="preserve">SIGNED:  </t>
  </si>
  <si>
    <t>SIGNED:</t>
  </si>
  <si>
    <t>Address: …………………………………………………………………………………………</t>
  </si>
  <si>
    <t>Tel No: ……………………………………………………………………………………………</t>
  </si>
  <si>
    <t>Date: ………………………………………………………………………………………………</t>
  </si>
  <si>
    <t>D</t>
  </si>
  <si>
    <t>E</t>
  </si>
  <si>
    <t>Ls</t>
  </si>
  <si>
    <t>Supply &amp; apply  minimum 2 coats of colored emulsion paint(or approved color) on the  internal and external walls. The work shall also include removing the damaged old paints, cleaning, preparation of surface , and  all required works. As directed and approved by Engineer.</t>
  </si>
  <si>
    <t xml:space="preserve"> GRAND SUMMARY</t>
  </si>
  <si>
    <t>LS</t>
  </si>
  <si>
    <t>Visibility for both Donar logo and ADRA logo as directed by Engineer.</t>
  </si>
  <si>
    <t xml:space="preserve">CONSTRUCTION OF NEW TWIN LATRINES </t>
  </si>
  <si>
    <t>1/3</t>
  </si>
  <si>
    <t>3/3</t>
  </si>
  <si>
    <t>Supply and fix 5000 ltr heavy duty PVC water tank inluding all required pipes, fitting, accessories  and all needed material to complete the work. directed by the engineer.</t>
  </si>
  <si>
    <t>Construct 600mm  foundation wall for concrete slab laid on pvc tank, price include painting as per instruction engineer.</t>
  </si>
  <si>
    <t>Visibility for both ADRA logo and Donor logo as directed by Engineer.</t>
  </si>
  <si>
    <t>GRAND TOTAL</t>
  </si>
  <si>
    <t>Repair water storage tank Barkad with narrow cracks in the existing plastering. The work shall include stripping off 10 cm wide plaster layer along the cracks, cleaning the surface, and filling the cracks with cement sand grout 1:3 and plaster with water proofing cement to complete works, as directed By Engineer.</t>
  </si>
  <si>
    <t>SM</t>
  </si>
  <si>
    <t>F</t>
  </si>
  <si>
    <t>Supply and fix roofing,Gaute 28 corrugated iron sheet and approved including all nails and fixing area in plan with complete wood work, 150x50 tiebeam, 150x50 redges, 75x50 purlins,150x50 strut for water resarvoir as per directed by Engineer.</t>
  </si>
  <si>
    <t>CONSTRUCTION AND REHABILITATION OF  OF SHEIKH OSMAN JAWARI  PRIMARY SCHOOL IN BAIDOA</t>
  </si>
  <si>
    <t>SECTION 3: CONST PVC WATER TANK AND REHAB WATER STORAGE TANK</t>
  </si>
  <si>
    <t>PROPOSED-CONSTRUCTION OF SHEIKH OSMAN JAWARI  PRIMARY SCHOOL IN BAIDOA</t>
  </si>
  <si>
    <t>Carefully remove plaster on the crack of external and internal walls and repair by filling the crackes and hack offs  with crushed stones and Y6 bars then plaster with good cement/sand mortar (1:3) mix ratio.as directed by the Engineer</t>
  </si>
  <si>
    <t>SECTION 3:  Rehabilitation of Four Latrines.</t>
  </si>
  <si>
    <t xml:space="preserve">Over laying 30mm sement/ seived sand morter of 1:3 mixture and cement screed with smooth metal trowel for floor finish.  as instructed by the Engineer </t>
  </si>
  <si>
    <t>Repair with damaged timber Doors and windows, The work shall include handle locks, painting with approved paints,  as directed by Engineer.</t>
  </si>
  <si>
    <t>Repair septic tank concrete slabs, also provide vent pipe, as directed by Engineer.</t>
  </si>
  <si>
    <t xml:space="preserve">Repair and remove damaged roofing and Reroofing with 28 guage Iron corrugated sheets and timber roof trusses c/c 1.0m. The work shall painting if needed as per Instruction Engineer. </t>
  </si>
  <si>
    <t>No</t>
  </si>
  <si>
    <t xml:space="preserve">SECTION 3:  CONSTRUCTION OF NEW TWIN TOILET </t>
  </si>
  <si>
    <t xml:space="preserve">REHABILITATION OF FOUR LATRINES </t>
  </si>
  <si>
    <t>SUPPLY AND INSTALL PVC WATER TANK AND REHAB WATER STORAGE TANK</t>
  </si>
  <si>
    <t>PROPOSED-CONSTRUCTION  AND REHABILITATION OF SHEIKH OSMAN JAWARI  PRIMARY SCHOOL</t>
  </si>
  <si>
    <r>
      <t xml:space="preserve">Pre-construction work, mobilisation activities, excavation, compaction, anti termite treatment, concrete works, superstructure, walls - hollow blocks, including plastering and painting, internal and external finishing, timber truss roof with Guage 28 zinc iron sheets, timber doors, windows  and vents, plumbing fixtures </t>
    </r>
    <r>
      <rPr>
        <b/>
        <sz val="10"/>
        <rFont val="Noto Serif"/>
        <family val="1"/>
      </rPr>
      <t>(2 LATRINES)</t>
    </r>
    <r>
      <rPr>
        <sz val="10"/>
        <rFont val="Noto Serif"/>
        <family val="1"/>
      </rPr>
      <t xml:space="preserve"> electrical works, plumbing and drain / sewage works, inclusive on 1 no of septick tank for 100+ person exactly as per the design drawings, specifications and descriptions on the design drawings for toiets. </t>
    </r>
  </si>
  <si>
    <r>
      <rPr>
        <b/>
        <sz val="10"/>
        <rFont val="Noto Serif"/>
        <family val="1"/>
      </rPr>
      <t>(CONTRACTOR)</t>
    </r>
    <r>
      <rPr>
        <sz val="10"/>
        <rFont val="Noto Serif"/>
        <family val="1"/>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</si>
</sst>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_-;\-* #,##0.00_-;_-* &quot;-&quot;??_-;_-@_-"/>
    <numFmt numFmtId="164" formatCode="&quot;$&quot;#,##0.00_);[Red]\(&quot;$&quot;#,##0.00\)"/>
    <numFmt numFmtId="165" formatCode="_(&quot;$&quot;* #,##0.00_);_(&quot;$&quot;* \(#,##0.00\);_(&quot;$&quot;* &quot;-&quot;??_);_(@_)"/>
    <numFmt numFmtId="166" formatCode="_(* #,##0.00_);_(* \(#,##0.00\);_(* &quot;-&quot;??_);_(@_)"/>
    <numFmt numFmtId="167" formatCode="#,##0.0"/>
    <numFmt numFmtId="168" formatCode="_(* #,##0.00_);_(* \(#,##0.00\);_(* \-??_);_(@_)"/>
    <numFmt numFmtId="169" formatCode="###0;###0"/>
    <numFmt numFmtId="170" formatCode="###0.0;###0.0"/>
  </numFmts>
  <fonts count="18">
    <font>
      <sz val="11"/>
      <color theme="1"/>
      <name val="Calibri"/>
      <family val="2"/>
      <scheme val="minor"/>
    </font>
    <font>
      <sz val="11"/>
      <color theme="1"/>
      <name val="Calibri"/>
      <family val="2"/>
      <scheme val="minor"/>
    </font>
    <font>
      <sz val="10"/>
      <name val="Arial"/>
      <family val="2"/>
    </font>
    <font>
      <sz val="10"/>
      <name val="Arial"/>
      <family val="2"/>
    </font>
    <font>
      <sz val="10"/>
      <name val="Geneva"/>
      <family val="2"/>
    </font>
    <font>
      <sz val="11"/>
      <color indexed="8"/>
      <name val="Calibri"/>
      <family val="2"/>
    </font>
    <font>
      <sz val="12"/>
      <name val="Helv"/>
    </font>
    <font>
      <b/>
      <sz val="14"/>
      <name val="Helv"/>
    </font>
    <font>
      <sz val="24"/>
      <color indexed="13"/>
      <name val="Helv"/>
    </font>
    <font>
      <sz val="10"/>
      <name val="Geneva"/>
    </font>
    <font>
      <sz val="10"/>
      <name val="Noto Serif"/>
      <family val="1"/>
    </font>
    <font>
      <sz val="10"/>
      <color theme="1"/>
      <name val="Noto Serif"/>
      <family val="1"/>
    </font>
    <font>
      <b/>
      <sz val="10"/>
      <name val="Noto Serif"/>
      <family val="1"/>
    </font>
    <font>
      <b/>
      <u/>
      <sz val="10"/>
      <name val="Noto Serif"/>
      <family val="1"/>
    </font>
    <font>
      <u/>
      <sz val="10"/>
      <name val="Noto Serif"/>
      <family val="1"/>
    </font>
    <font>
      <sz val="10"/>
      <color rgb="FF000000"/>
      <name val="Noto Serif"/>
      <family val="1"/>
    </font>
    <font>
      <b/>
      <sz val="10"/>
      <color theme="1"/>
      <name val="Noto Serif"/>
      <family val="1"/>
    </font>
    <font>
      <sz val="10"/>
      <color rgb="FFFF0000"/>
      <name val="Noto Serif"/>
      <family val="1"/>
    </font>
  </fonts>
  <fills count="8">
    <fill>
      <patternFill patternType="none"/>
    </fill>
    <fill>
      <patternFill patternType="gray125"/>
    </fill>
    <fill>
      <patternFill patternType="solid">
        <fgColor theme="0" tint="-0.34998626667073579"/>
        <bgColor indexed="64"/>
      </patternFill>
    </fill>
    <fill>
      <patternFill patternType="solid">
        <fgColor theme="0"/>
        <bgColor indexed="64"/>
      </patternFill>
    </fill>
    <fill>
      <patternFill patternType="solid">
        <fgColor theme="5" tint="0.59999389629810485"/>
        <bgColor indexed="64"/>
      </patternFill>
    </fill>
    <fill>
      <patternFill patternType="solid">
        <fgColor indexed="13"/>
      </patternFill>
    </fill>
    <fill>
      <patternFill patternType="solid">
        <fgColor indexed="12"/>
      </patternFill>
    </fill>
    <fill>
      <patternFill patternType="solid">
        <fgColor theme="0" tint="-0.249977111117893"/>
        <bgColor indexed="64"/>
      </patternFill>
    </fill>
  </fills>
  <borders count="43">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double">
        <color indexed="64"/>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right/>
      <top style="hair">
        <color indexed="64"/>
      </top>
      <bottom/>
      <diagonal/>
    </border>
    <border>
      <left/>
      <right style="thin">
        <color indexed="64"/>
      </right>
      <top style="hair">
        <color indexed="64"/>
      </top>
      <bottom/>
      <diagonal/>
    </border>
    <border>
      <left style="thin">
        <color indexed="64"/>
      </left>
      <right/>
      <top style="hair">
        <color indexed="64"/>
      </top>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auto="1"/>
      </left>
      <right style="thin">
        <color indexed="64"/>
      </right>
      <top/>
      <bottom style="medium">
        <color indexed="64"/>
      </bottom>
      <diagonal/>
    </border>
    <border>
      <left/>
      <right style="thin">
        <color indexed="64"/>
      </right>
      <top style="medium">
        <color indexed="64"/>
      </top>
      <bottom/>
      <diagonal/>
    </border>
    <border>
      <left/>
      <right/>
      <top/>
      <bottom style="double">
        <color indexed="64"/>
      </bottom>
      <diagonal/>
    </border>
    <border>
      <left style="thin">
        <color indexed="8"/>
      </left>
      <right style="thin">
        <color indexed="8"/>
      </right>
      <top style="thin">
        <color indexed="8"/>
      </top>
      <bottom style="thin">
        <color indexed="8"/>
      </bottom>
      <diagonal/>
    </border>
    <border>
      <left style="thin">
        <color indexed="8"/>
      </left>
      <right style="thin">
        <color indexed="8"/>
      </right>
      <top style="double">
        <color indexed="8"/>
      </top>
      <bottom style="thin">
        <color indexed="8"/>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medium">
        <color indexed="64"/>
      </right>
      <top style="thin">
        <color rgb="FF000000"/>
      </top>
      <bottom/>
      <diagonal/>
    </border>
  </borders>
  <cellStyleXfs count="65">
    <xf numFmtId="0" fontId="0" fillId="0" borderId="0"/>
    <xf numFmtId="165" fontId="1" fillId="0" borderId="0" applyFont="0" applyFill="0" applyBorder="0" applyAlignment="0" applyProtection="0"/>
    <xf numFmtId="0" fontId="2" fillId="0" borderId="0"/>
    <xf numFmtId="0" fontId="3" fillId="0" borderId="0" applyFont="0" applyFill="0" applyBorder="0" applyAlignment="0" applyProtection="0"/>
    <xf numFmtId="43" fontId="3" fillId="0" borderId="0" applyFont="0" applyFill="0" applyBorder="0" applyAlignment="0" applyProtection="0"/>
    <xf numFmtId="168" fontId="3" fillId="0" borderId="0" applyFont="0" applyFill="0" applyBorder="0" applyAlignment="0" applyProtection="0"/>
    <xf numFmtId="166"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applyFont="0" applyFill="0" applyBorder="0" applyAlignment="0" applyProtection="0"/>
    <xf numFmtId="0" fontId="3" fillId="0" borderId="0"/>
    <xf numFmtId="0" fontId="4" fillId="0" borderId="0"/>
    <xf numFmtId="0" fontId="3" fillId="0" borderId="0"/>
    <xf numFmtId="0" fontId="3" fillId="0" borderId="0"/>
    <xf numFmtId="0" fontId="1" fillId="0" borderId="0"/>
    <xf numFmtId="9" fontId="3" fillId="0" borderId="0" applyFont="0" applyFill="0" applyBorder="0" applyAlignment="0" applyProtection="0"/>
    <xf numFmtId="9" fontId="4" fillId="0" borderId="0" applyFont="0" applyFill="0" applyBorder="0" applyAlignment="0" applyProtection="0"/>
    <xf numFmtId="0" fontId="3" fillId="0" borderId="1" applyNumberFormat="0" applyFont="0" applyBorder="0" applyAlignment="0">
      <alignment horizontal="center" vertical="top"/>
    </xf>
    <xf numFmtId="0" fontId="3" fillId="0" borderId="0"/>
    <xf numFmtId="166" fontId="5" fillId="0" borderId="0" applyFont="0" applyFill="0" applyBorder="0" applyAlignment="0" applyProtection="0"/>
    <xf numFmtId="165" fontId="5"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4" fillId="0" borderId="0"/>
    <xf numFmtId="0" fontId="1" fillId="0" borderId="0"/>
    <xf numFmtId="166" fontId="3" fillId="0" borderId="0" applyFont="0" applyFill="0" applyBorder="0" applyAlignment="0" applyProtection="0"/>
    <xf numFmtId="0" fontId="3" fillId="0" borderId="1" applyNumberFormat="0" applyFont="0" applyBorder="0" applyAlignment="0">
      <alignment horizontal="center" vertical="top"/>
    </xf>
    <xf numFmtId="0" fontId="3" fillId="0" borderId="1" applyNumberFormat="0" applyFont="0" applyBorder="0" applyAlignment="0">
      <alignment horizontal="center" vertical="top"/>
    </xf>
    <xf numFmtId="0" fontId="1" fillId="0" borderId="0"/>
    <xf numFmtId="43" fontId="3" fillId="0" borderId="0" applyFont="0" applyFill="0" applyBorder="0" applyAlignment="0" applyProtection="0"/>
    <xf numFmtId="0" fontId="3" fillId="0" borderId="0"/>
    <xf numFmtId="166" fontId="3" fillId="0" borderId="0" applyFont="0" applyFill="0" applyBorder="0" applyAlignment="0" applyProtection="0"/>
    <xf numFmtId="43" fontId="3" fillId="0" borderId="0" applyFont="0" applyFill="0" applyBorder="0" applyAlignment="0" applyProtection="0"/>
    <xf numFmtId="166" fontId="3" fillId="0" borderId="0" applyFont="0" applyFill="0" applyBorder="0" applyAlignment="0" applyProtection="0"/>
    <xf numFmtId="43" fontId="3" fillId="0" borderId="0" applyFont="0" applyFill="0" applyBorder="0" applyAlignment="0" applyProtection="0"/>
    <xf numFmtId="166" fontId="1" fillId="0" borderId="0" applyFont="0" applyFill="0" applyBorder="0" applyAlignment="0" applyProtection="0"/>
    <xf numFmtId="0" fontId="7" fillId="0" borderId="32"/>
    <xf numFmtId="0" fontId="8" fillId="6" borderId="0"/>
    <xf numFmtId="0" fontId="7" fillId="5" borderId="31"/>
    <xf numFmtId="0" fontId="6" fillId="0" borderId="31"/>
    <xf numFmtId="0" fontId="3" fillId="0" borderId="0" applyFont="0" applyFill="0" applyBorder="0" applyAlignment="0" applyProtection="0"/>
    <xf numFmtId="0" fontId="6" fillId="0" borderId="31"/>
    <xf numFmtId="43" fontId="3" fillId="0" borderId="0" applyFont="0" applyFill="0" applyBorder="0" applyAlignment="0" applyProtection="0"/>
    <xf numFmtId="166"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4" fontId="3" fillId="0" borderId="0" applyFont="0" applyFill="0" applyBorder="0" applyAlignment="0" applyProtection="0"/>
    <xf numFmtId="166" fontId="3" fillId="0" borderId="0" applyFont="0" applyFill="0" applyBorder="0" applyAlignment="0" applyProtection="0"/>
    <xf numFmtId="0" fontId="7" fillId="0" borderId="31"/>
    <xf numFmtId="0" fontId="6" fillId="0" borderId="0"/>
    <xf numFmtId="0" fontId="6" fillId="0" borderId="0"/>
    <xf numFmtId="0" fontId="1" fillId="0" borderId="0"/>
    <xf numFmtId="0" fontId="9" fillId="0" borderId="0"/>
    <xf numFmtId="0" fontId="3" fillId="0" borderId="0"/>
    <xf numFmtId="0" fontId="1" fillId="0" borderId="0"/>
    <xf numFmtId="0" fontId="1" fillId="0" borderId="0"/>
    <xf numFmtId="0" fontId="1" fillId="0" borderId="0"/>
  </cellStyleXfs>
  <cellXfs count="194">
    <xf numFmtId="0" fontId="0" fillId="0" borderId="0" xfId="0"/>
    <xf numFmtId="0" fontId="10" fillId="0" borderId="0" xfId="2" applyFont="1"/>
    <xf numFmtId="0" fontId="11" fillId="0" borderId="0" xfId="0" applyFont="1" applyAlignment="1">
      <alignment horizontal="center"/>
    </xf>
    <xf numFmtId="0" fontId="11" fillId="0" borderId="0" xfId="0" applyFont="1"/>
    <xf numFmtId="0" fontId="11" fillId="0" borderId="1" xfId="0" applyFont="1" applyBorder="1" applyAlignment="1">
      <alignment horizontal="center"/>
    </xf>
    <xf numFmtId="0" fontId="12" fillId="2" borderId="3" xfId="2" applyFont="1" applyFill="1" applyBorder="1" applyAlignment="1">
      <alignment horizontal="center" vertical="center" wrapText="1"/>
    </xf>
    <xf numFmtId="0" fontId="12" fillId="2" borderId="9" xfId="2" applyFont="1" applyFill="1" applyBorder="1" applyAlignment="1">
      <alignment horizontal="center" vertical="center" wrapText="1"/>
    </xf>
    <xf numFmtId="0" fontId="12" fillId="2" borderId="2" xfId="2" applyFont="1" applyFill="1" applyBorder="1" applyAlignment="1">
      <alignment horizontal="center" vertical="center" wrapText="1"/>
    </xf>
    <xf numFmtId="0" fontId="12" fillId="2" borderId="10" xfId="2" applyFont="1" applyFill="1" applyBorder="1" applyAlignment="1">
      <alignment horizontal="center" vertical="center" wrapText="1"/>
    </xf>
    <xf numFmtId="4" fontId="12" fillId="2" borderId="3" xfId="2" applyNumberFormat="1" applyFont="1" applyFill="1" applyBorder="1" applyAlignment="1">
      <alignment horizontal="center" vertical="center" wrapText="1"/>
    </xf>
    <xf numFmtId="167" fontId="12" fillId="2" borderId="3" xfId="2" applyNumberFormat="1" applyFont="1" applyFill="1" applyBorder="1" applyAlignment="1">
      <alignment horizontal="center" vertical="center" wrapText="1"/>
    </xf>
    <xf numFmtId="166" fontId="12" fillId="2" borderId="3" xfId="6" applyFont="1" applyFill="1" applyBorder="1" applyAlignment="1">
      <alignment horizontal="center" vertical="center" wrapText="1"/>
    </xf>
    <xf numFmtId="0" fontId="10" fillId="0" borderId="14" xfId="2" applyFont="1" applyFill="1" applyBorder="1" applyAlignment="1">
      <alignment horizontal="center" vertical="center"/>
    </xf>
    <xf numFmtId="0" fontId="12" fillId="3" borderId="12" xfId="2" applyFont="1" applyFill="1" applyBorder="1" applyAlignment="1">
      <alignment horizontal="center" vertical="center"/>
    </xf>
    <xf numFmtId="0" fontId="12" fillId="3" borderId="13" xfId="2" applyFont="1" applyFill="1" applyBorder="1" applyAlignment="1">
      <alignment horizontal="center" vertical="center"/>
    </xf>
    <xf numFmtId="0" fontId="12" fillId="3" borderId="14" xfId="2" applyFont="1" applyFill="1" applyBorder="1" applyAlignment="1">
      <alignment horizontal="center" vertical="center"/>
    </xf>
    <xf numFmtId="0" fontId="12" fillId="0" borderId="6" xfId="2" applyFont="1" applyFill="1" applyBorder="1" applyAlignment="1">
      <alignment horizontal="center" vertical="center"/>
    </xf>
    <xf numFmtId="4" fontId="12" fillId="0" borderId="6" xfId="2" applyNumberFormat="1" applyFont="1" applyFill="1" applyBorder="1" applyAlignment="1">
      <alignment horizontal="center" vertical="center"/>
    </xf>
    <xf numFmtId="167" fontId="10" fillId="0" borderId="6" xfId="2" applyNumberFormat="1" applyFont="1" applyFill="1" applyBorder="1" applyAlignment="1">
      <alignment horizontal="center" vertical="center"/>
    </xf>
    <xf numFmtId="166" fontId="12" fillId="0" borderId="6" xfId="6" applyFont="1" applyFill="1" applyBorder="1" applyAlignment="1">
      <alignment horizontal="right" vertical="center"/>
    </xf>
    <xf numFmtId="0" fontId="10" fillId="3" borderId="4" xfId="2" applyFont="1" applyFill="1" applyBorder="1" applyAlignment="1">
      <alignment horizontal="center"/>
    </xf>
    <xf numFmtId="0" fontId="13" fillId="3" borderId="0" xfId="2" applyFont="1" applyFill="1" applyBorder="1" applyAlignment="1">
      <alignment horizontal="left"/>
    </xf>
    <xf numFmtId="0" fontId="13" fillId="3" borderId="11" xfId="2" applyFont="1" applyFill="1" applyBorder="1" applyAlignment="1">
      <alignment horizontal="left"/>
    </xf>
    <xf numFmtId="4" fontId="10" fillId="3" borderId="4" xfId="2" applyNumberFormat="1" applyFont="1" applyFill="1" applyBorder="1" applyAlignment="1">
      <alignment horizontal="center"/>
    </xf>
    <xf numFmtId="167" fontId="10" fillId="3" borderId="4" xfId="2" applyNumberFormat="1" applyFont="1" applyFill="1" applyBorder="1" applyAlignment="1">
      <alignment horizontal="center"/>
    </xf>
    <xf numFmtId="166" fontId="10" fillId="3" borderId="4" xfId="6" applyFont="1" applyFill="1" applyBorder="1" applyAlignment="1">
      <alignment horizontal="right"/>
    </xf>
    <xf numFmtId="0" fontId="13" fillId="3" borderId="0" xfId="2" applyFont="1" applyFill="1" applyBorder="1" applyAlignment="1">
      <alignment horizontal="center"/>
    </xf>
    <xf numFmtId="0" fontId="13" fillId="3" borderId="11" xfId="2" applyFont="1" applyFill="1" applyBorder="1" applyAlignment="1">
      <alignment horizontal="center"/>
    </xf>
    <xf numFmtId="0" fontId="12" fillId="3" borderId="8" xfId="2" applyFont="1" applyFill="1" applyBorder="1" applyAlignment="1">
      <alignment horizontal="center" vertical="center" wrapText="1"/>
    </xf>
    <xf numFmtId="0" fontId="12" fillId="3" borderId="0" xfId="2" applyFont="1" applyFill="1" applyBorder="1" applyAlignment="1">
      <alignment horizontal="center" vertical="center" wrapText="1"/>
    </xf>
    <xf numFmtId="0" fontId="12" fillId="3" borderId="11" xfId="2" applyFont="1" applyFill="1" applyBorder="1" applyAlignment="1">
      <alignment horizontal="center" vertical="center" wrapText="1"/>
    </xf>
    <xf numFmtId="0" fontId="12" fillId="3" borderId="11" xfId="2" applyFont="1" applyFill="1" applyBorder="1" applyAlignment="1">
      <alignment horizontal="left" vertical="center"/>
    </xf>
    <xf numFmtId="167" fontId="10" fillId="3" borderId="11" xfId="2" applyNumberFormat="1" applyFont="1" applyFill="1" applyBorder="1" applyAlignment="1">
      <alignment horizontal="center"/>
    </xf>
    <xf numFmtId="0" fontId="13" fillId="3" borderId="8" xfId="2" applyFont="1" applyFill="1" applyBorder="1" applyAlignment="1">
      <alignment horizontal="center"/>
    </xf>
    <xf numFmtId="4" fontId="10" fillId="3" borderId="11" xfId="2" applyNumberFormat="1" applyFont="1" applyFill="1" applyBorder="1" applyAlignment="1">
      <alignment horizontal="center"/>
    </xf>
    <xf numFmtId="0" fontId="12" fillId="3" borderId="8" xfId="2" applyFont="1" applyFill="1" applyBorder="1" applyAlignment="1">
      <alignment horizontal="left"/>
    </xf>
    <xf numFmtId="0" fontId="12" fillId="3" borderId="0" xfId="2" applyFont="1" applyFill="1" applyBorder="1" applyAlignment="1">
      <alignment horizontal="left"/>
    </xf>
    <xf numFmtId="0" fontId="12" fillId="3" borderId="11" xfId="2" applyFont="1" applyFill="1" applyBorder="1" applyAlignment="1">
      <alignment horizontal="left"/>
    </xf>
    <xf numFmtId="0" fontId="10" fillId="0" borderId="21" xfId="2" applyFont="1" applyFill="1" applyBorder="1" applyAlignment="1">
      <alignment horizontal="center"/>
    </xf>
    <xf numFmtId="0" fontId="12" fillId="3" borderId="15" xfId="2" applyFont="1" applyFill="1" applyBorder="1" applyAlignment="1">
      <alignment horizontal="left"/>
    </xf>
    <xf numFmtId="0" fontId="12" fillId="3" borderId="16" xfId="2" applyFont="1" applyFill="1" applyBorder="1" applyAlignment="1">
      <alignment horizontal="left"/>
    </xf>
    <xf numFmtId="0" fontId="12" fillId="3" borderId="17" xfId="2" applyFont="1" applyFill="1" applyBorder="1" applyAlignment="1">
      <alignment horizontal="left"/>
    </xf>
    <xf numFmtId="4" fontId="10" fillId="3" borderId="21" xfId="2" applyNumberFormat="1" applyFont="1" applyFill="1" applyBorder="1" applyAlignment="1">
      <alignment horizontal="center"/>
    </xf>
    <xf numFmtId="167" fontId="10" fillId="3" borderId="21" xfId="2" applyNumberFormat="1" applyFont="1" applyFill="1" applyBorder="1" applyAlignment="1">
      <alignment horizontal="center"/>
    </xf>
    <xf numFmtId="0" fontId="12" fillId="3" borderId="21" xfId="2" applyFont="1" applyFill="1" applyBorder="1" applyAlignment="1">
      <alignment horizontal="center" vertical="center"/>
    </xf>
    <xf numFmtId="0" fontId="12" fillId="3" borderId="15" xfId="2" applyFont="1" applyFill="1" applyBorder="1" applyAlignment="1">
      <alignment horizontal="left" wrapText="1"/>
    </xf>
    <xf numFmtId="0" fontId="12" fillId="3" borderId="16" xfId="2" applyFont="1" applyFill="1" applyBorder="1" applyAlignment="1">
      <alignment horizontal="left" wrapText="1"/>
    </xf>
    <xf numFmtId="0" fontId="12" fillId="3" borderId="17" xfId="2" applyFont="1" applyFill="1" applyBorder="1" applyAlignment="1">
      <alignment horizontal="left" wrapText="1"/>
    </xf>
    <xf numFmtId="166" fontId="10" fillId="3" borderId="21" xfId="6" applyFont="1" applyFill="1" applyBorder="1" applyAlignment="1">
      <alignment horizontal="right"/>
    </xf>
    <xf numFmtId="0" fontId="12" fillId="3" borderId="18" xfId="2" applyFont="1" applyFill="1" applyBorder="1" applyAlignment="1">
      <alignment horizontal="left" vertical="center" wrapText="1"/>
    </xf>
    <xf numFmtId="0" fontId="12" fillId="3" borderId="19" xfId="2" applyFont="1" applyFill="1" applyBorder="1" applyAlignment="1">
      <alignment horizontal="left" vertical="center" wrapText="1"/>
    </xf>
    <xf numFmtId="0" fontId="12" fillId="3" borderId="20" xfId="2" applyFont="1" applyFill="1" applyBorder="1" applyAlignment="1">
      <alignment horizontal="left" vertical="center" wrapText="1"/>
    </xf>
    <xf numFmtId="167" fontId="10" fillId="3" borderId="17" xfId="2" applyNumberFormat="1" applyFont="1" applyFill="1" applyBorder="1" applyAlignment="1">
      <alignment horizontal="center"/>
    </xf>
    <xf numFmtId="0" fontId="12" fillId="0" borderId="23" xfId="2" applyFont="1" applyFill="1" applyBorder="1" applyAlignment="1">
      <alignment horizontal="center" vertical="center"/>
    </xf>
    <xf numFmtId="0" fontId="10" fillId="0" borderId="24" xfId="2" applyFont="1" applyFill="1" applyBorder="1" applyAlignment="1">
      <alignment horizontal="left" vertical="center" wrapText="1"/>
    </xf>
    <xf numFmtId="0" fontId="10" fillId="0" borderId="22" xfId="2" applyFont="1" applyFill="1" applyBorder="1" applyAlignment="1">
      <alignment horizontal="left" vertical="center" wrapText="1"/>
    </xf>
    <xf numFmtId="0" fontId="10" fillId="0" borderId="23" xfId="2" applyFont="1" applyFill="1" applyBorder="1" applyAlignment="1">
      <alignment horizontal="left" vertical="center" wrapText="1"/>
    </xf>
    <xf numFmtId="4" fontId="10" fillId="3" borderId="4" xfId="2" applyNumberFormat="1" applyFont="1" applyFill="1" applyBorder="1" applyAlignment="1">
      <alignment horizontal="center" vertical="center"/>
    </xf>
    <xf numFmtId="167" fontId="10" fillId="3" borderId="11" xfId="2" applyNumberFormat="1" applyFont="1" applyFill="1" applyBorder="1" applyAlignment="1">
      <alignment horizontal="center" vertical="center"/>
    </xf>
    <xf numFmtId="165" fontId="10" fillId="3" borderId="4" xfId="1" applyFont="1" applyFill="1" applyBorder="1" applyAlignment="1">
      <alignment horizontal="right" vertical="center"/>
    </xf>
    <xf numFmtId="0" fontId="12" fillId="0" borderId="6" xfId="2" applyFont="1" applyFill="1" applyBorder="1" applyAlignment="1">
      <alignment horizontal="center" vertical="center"/>
    </xf>
    <xf numFmtId="0" fontId="12" fillId="0" borderId="12" xfId="2" applyFont="1" applyFill="1" applyBorder="1" applyAlignment="1">
      <alignment horizontal="center" vertical="center" wrapText="1"/>
    </xf>
    <xf numFmtId="0" fontId="12" fillId="0" borderId="13" xfId="2" applyFont="1" applyFill="1" applyBorder="1" applyAlignment="1">
      <alignment horizontal="center" vertical="center" wrapText="1"/>
    </xf>
    <xf numFmtId="0" fontId="12" fillId="0" borderId="14" xfId="2" applyFont="1" applyFill="1" applyBorder="1" applyAlignment="1">
      <alignment horizontal="center" vertical="center" wrapText="1"/>
    </xf>
    <xf numFmtId="4" fontId="10" fillId="3" borderId="6" xfId="2" applyNumberFormat="1" applyFont="1" applyFill="1" applyBorder="1" applyAlignment="1">
      <alignment horizontal="center"/>
    </xf>
    <xf numFmtId="167" fontId="10" fillId="3" borderId="6" xfId="2" applyNumberFormat="1" applyFont="1" applyFill="1" applyBorder="1" applyAlignment="1">
      <alignment horizontal="center"/>
    </xf>
    <xf numFmtId="165" fontId="12" fillId="4" borderId="6" xfId="1" applyFont="1" applyFill="1" applyBorder="1" applyAlignment="1">
      <alignment horizontal="center"/>
    </xf>
    <xf numFmtId="0" fontId="12" fillId="0" borderId="28" xfId="2" applyFont="1" applyFill="1" applyBorder="1" applyAlignment="1">
      <alignment horizontal="center" vertical="center"/>
    </xf>
    <xf numFmtId="0" fontId="12" fillId="0" borderId="25" xfId="2" applyFont="1" applyFill="1" applyBorder="1" applyAlignment="1">
      <alignment horizontal="center" vertical="center" wrapText="1"/>
    </xf>
    <xf numFmtId="0" fontId="12" fillId="0" borderId="26" xfId="2" applyFont="1" applyFill="1" applyBorder="1" applyAlignment="1">
      <alignment horizontal="center" vertical="center" wrapText="1"/>
    </xf>
    <xf numFmtId="0" fontId="12" fillId="0" borderId="27" xfId="2" applyFont="1" applyFill="1" applyBorder="1" applyAlignment="1">
      <alignment horizontal="center" vertical="center" wrapText="1"/>
    </xf>
    <xf numFmtId="4" fontId="10" fillId="3" borderId="28" xfId="2" applyNumberFormat="1" applyFont="1" applyFill="1" applyBorder="1" applyAlignment="1">
      <alignment horizontal="center"/>
    </xf>
    <xf numFmtId="167" fontId="10" fillId="3" borderId="28" xfId="2" applyNumberFormat="1" applyFont="1" applyFill="1" applyBorder="1" applyAlignment="1">
      <alignment horizontal="center"/>
    </xf>
    <xf numFmtId="165" fontId="12" fillId="4" borderId="28" xfId="1" applyFont="1" applyFill="1" applyBorder="1" applyAlignment="1">
      <alignment horizontal="center"/>
    </xf>
    <xf numFmtId="0" fontId="12" fillId="0" borderId="11" xfId="2" applyFont="1" applyFill="1" applyBorder="1" applyAlignment="1">
      <alignment horizontal="center" vertical="center"/>
    </xf>
    <xf numFmtId="0" fontId="13" fillId="0" borderId="0" xfId="2" applyFont="1" applyFill="1" applyBorder="1" applyAlignment="1">
      <alignment horizontal="center"/>
    </xf>
    <xf numFmtId="0" fontId="13" fillId="0" borderId="29" xfId="2" applyFont="1" applyFill="1" applyBorder="1" applyAlignment="1">
      <alignment horizontal="center"/>
    </xf>
    <xf numFmtId="3" fontId="10" fillId="0" borderId="4" xfId="2" applyNumberFormat="1" applyFont="1" applyFill="1" applyBorder="1" applyAlignment="1">
      <alignment horizontal="center"/>
    </xf>
    <xf numFmtId="0" fontId="10" fillId="0" borderId="4" xfId="2" applyFont="1" applyFill="1" applyBorder="1" applyAlignment="1">
      <alignment horizontal="center"/>
    </xf>
    <xf numFmtId="0" fontId="13" fillId="0" borderId="0" xfId="2" applyFont="1" applyFill="1" applyBorder="1" applyAlignment="1">
      <alignment horizontal="left" indent="1"/>
    </xf>
    <xf numFmtId="0" fontId="13" fillId="0" borderId="0" xfId="2" applyFont="1" applyFill="1" applyBorder="1" applyAlignment="1"/>
    <xf numFmtId="4" fontId="10" fillId="0" borderId="4" xfId="2" applyNumberFormat="1" applyFont="1" applyFill="1" applyBorder="1" applyAlignment="1">
      <alignment horizontal="center"/>
    </xf>
    <xf numFmtId="167" fontId="10" fillId="0" borderId="4" xfId="2" applyNumberFormat="1" applyFont="1" applyFill="1" applyBorder="1" applyAlignment="1">
      <alignment horizontal="center"/>
    </xf>
    <xf numFmtId="166" fontId="10" fillId="0" borderId="4" xfId="6" applyFont="1" applyFill="1" applyBorder="1" applyAlignment="1">
      <alignment horizontal="right"/>
    </xf>
    <xf numFmtId="4" fontId="13" fillId="0" borderId="4" xfId="2" applyNumberFormat="1" applyFont="1" applyFill="1" applyBorder="1" applyAlignment="1">
      <alignment horizontal="center"/>
    </xf>
    <xf numFmtId="166" fontId="13" fillId="0" borderId="4" xfId="6" applyFont="1" applyFill="1" applyBorder="1" applyAlignment="1">
      <alignment horizontal="center"/>
    </xf>
    <xf numFmtId="0" fontId="10" fillId="0" borderId="0" xfId="2" applyFont="1" applyFill="1" applyBorder="1" applyAlignment="1">
      <alignment horizontal="center"/>
    </xf>
    <xf numFmtId="0" fontId="10" fillId="0" borderId="0" xfId="2" applyFont="1" applyFill="1" applyBorder="1" applyAlignment="1">
      <alignment horizontal="left"/>
    </xf>
    <xf numFmtId="0" fontId="10" fillId="0" borderId="11" xfId="2" applyFont="1" applyFill="1" applyBorder="1" applyAlignment="1">
      <alignment horizontal="left"/>
    </xf>
    <xf numFmtId="4" fontId="10" fillId="0" borderId="4" xfId="15" quotePrefix="1" applyNumberFormat="1" applyFont="1" applyFill="1" applyBorder="1" applyAlignment="1">
      <alignment horizontal="center"/>
    </xf>
    <xf numFmtId="165" fontId="10" fillId="0" borderId="4" xfId="1" applyFont="1" applyFill="1" applyBorder="1" applyAlignment="1">
      <alignment horizontal="right"/>
    </xf>
    <xf numFmtId="167" fontId="14" fillId="0" borderId="4" xfId="2" applyNumberFormat="1" applyFont="1" applyFill="1" applyBorder="1" applyAlignment="1">
      <alignment horizontal="center"/>
    </xf>
    <xf numFmtId="0" fontId="10" fillId="0" borderId="7" xfId="2" applyFont="1" applyFill="1" applyBorder="1" applyAlignment="1">
      <alignment horizontal="center"/>
    </xf>
    <xf numFmtId="0" fontId="10" fillId="0" borderId="30" xfId="2" applyFont="1" applyFill="1" applyBorder="1" applyAlignment="1">
      <alignment horizontal="center"/>
    </xf>
    <xf numFmtId="0" fontId="10" fillId="0" borderId="30" xfId="2" applyFont="1" applyFill="1" applyBorder="1" applyAlignment="1"/>
    <xf numFmtId="4" fontId="10" fillId="0" borderId="7" xfId="15" quotePrefix="1" applyNumberFormat="1" applyFont="1" applyFill="1" applyBorder="1" applyAlignment="1">
      <alignment horizontal="center"/>
    </xf>
    <xf numFmtId="167" fontId="10" fillId="0" borderId="7" xfId="2" applyNumberFormat="1" applyFont="1" applyFill="1" applyBorder="1" applyAlignment="1">
      <alignment horizontal="center"/>
    </xf>
    <xf numFmtId="166" fontId="10" fillId="0" borderId="7" xfId="6" applyFont="1" applyFill="1" applyBorder="1" applyAlignment="1">
      <alignment horizontal="right"/>
    </xf>
    <xf numFmtId="0" fontId="13" fillId="0" borderId="0" xfId="12" applyFont="1" applyFill="1" applyBorder="1" applyAlignment="1">
      <alignment horizontal="left" indent="1"/>
    </xf>
    <xf numFmtId="0" fontId="13" fillId="0" borderId="0" xfId="12" applyFont="1" applyFill="1" applyBorder="1" applyAlignment="1"/>
    <xf numFmtId="4" fontId="10" fillId="0" borderId="4" xfId="15" applyNumberFormat="1" applyFont="1" applyFill="1" applyBorder="1" applyAlignment="1">
      <alignment horizontal="center"/>
    </xf>
    <xf numFmtId="0" fontId="10" fillId="0" borderId="4" xfId="2" applyFont="1" applyFill="1" applyBorder="1" applyAlignment="1">
      <alignment horizontal="center" vertical="center"/>
    </xf>
    <xf numFmtId="0" fontId="12" fillId="0" borderId="8" xfId="12" applyFont="1" applyFill="1" applyBorder="1" applyAlignment="1">
      <alignment horizontal="center" vertical="center" wrapText="1"/>
    </xf>
    <xf numFmtId="0" fontId="12" fillId="0" borderId="0" xfId="12" applyFont="1" applyFill="1" applyBorder="1" applyAlignment="1">
      <alignment horizontal="center" vertical="center" wrapText="1"/>
    </xf>
    <xf numFmtId="0" fontId="12" fillId="0" borderId="11" xfId="12" applyFont="1" applyFill="1" applyBorder="1" applyAlignment="1">
      <alignment horizontal="center" vertical="center" wrapText="1"/>
    </xf>
    <xf numFmtId="4" fontId="12" fillId="0" borderId="4" xfId="2" applyNumberFormat="1" applyFont="1" applyFill="1" applyBorder="1" applyAlignment="1">
      <alignment horizontal="center" vertical="center"/>
    </xf>
    <xf numFmtId="4" fontId="10" fillId="0" borderId="4" xfId="2" applyNumberFormat="1" applyFont="1" applyFill="1" applyBorder="1" applyAlignment="1">
      <alignment horizontal="center" vertical="center"/>
    </xf>
    <xf numFmtId="167" fontId="10" fillId="0" borderId="4" xfId="2" applyNumberFormat="1" applyFont="1" applyFill="1" applyBorder="1" applyAlignment="1">
      <alignment horizontal="center" vertical="center"/>
    </xf>
    <xf numFmtId="165" fontId="12" fillId="0" borderId="4" xfId="1" applyFont="1" applyFill="1" applyBorder="1" applyAlignment="1">
      <alignment horizontal="center" vertical="center"/>
    </xf>
    <xf numFmtId="0" fontId="10" fillId="0" borderId="11" xfId="2" applyFont="1" applyFill="1" applyBorder="1" applyAlignment="1">
      <alignment horizontal="center"/>
    </xf>
    <xf numFmtId="0" fontId="10" fillId="3" borderId="18" xfId="2" applyFont="1" applyFill="1" applyBorder="1" applyAlignment="1">
      <alignment horizontal="left" vertical="top" wrapText="1"/>
    </xf>
    <xf numFmtId="0" fontId="10" fillId="3" borderId="19" xfId="2" applyFont="1" applyFill="1" applyBorder="1" applyAlignment="1">
      <alignment horizontal="left" vertical="top" wrapText="1"/>
    </xf>
    <xf numFmtId="0" fontId="10" fillId="3" borderId="20" xfId="2" applyFont="1" applyFill="1" applyBorder="1" applyAlignment="1">
      <alignment horizontal="left" vertical="top" wrapText="1"/>
    </xf>
    <xf numFmtId="4" fontId="10" fillId="3" borderId="3" xfId="2" applyNumberFormat="1" applyFont="1" applyFill="1" applyBorder="1" applyAlignment="1">
      <alignment horizontal="center"/>
    </xf>
    <xf numFmtId="167" fontId="10" fillId="3" borderId="3" xfId="2" applyNumberFormat="1" applyFont="1" applyFill="1" applyBorder="1" applyAlignment="1">
      <alignment horizontal="center"/>
    </xf>
    <xf numFmtId="165" fontId="10" fillId="3" borderId="3" xfId="1" applyFont="1" applyFill="1" applyBorder="1" applyAlignment="1">
      <alignment horizontal="center"/>
    </xf>
    <xf numFmtId="0" fontId="10" fillId="3" borderId="24" xfId="2" applyFont="1" applyFill="1" applyBorder="1" applyAlignment="1">
      <alignment horizontal="left" vertical="top" wrapText="1"/>
    </xf>
    <xf numFmtId="0" fontId="10" fillId="3" borderId="22" xfId="2" applyFont="1" applyFill="1" applyBorder="1" applyAlignment="1">
      <alignment horizontal="left" vertical="top" wrapText="1"/>
    </xf>
    <xf numFmtId="0" fontId="10" fillId="3" borderId="23" xfId="2" applyFont="1" applyFill="1" applyBorder="1" applyAlignment="1">
      <alignment horizontal="left" vertical="top" wrapText="1"/>
    </xf>
    <xf numFmtId="165" fontId="10" fillId="3" borderId="4" xfId="1" applyFont="1" applyFill="1" applyBorder="1" applyAlignment="1">
      <alignment horizontal="center"/>
    </xf>
    <xf numFmtId="0" fontId="12" fillId="3" borderId="8" xfId="2" applyFont="1" applyFill="1" applyBorder="1" applyAlignment="1">
      <alignment horizontal="left"/>
    </xf>
    <xf numFmtId="0" fontId="12" fillId="3" borderId="0" xfId="2" applyFont="1" applyFill="1" applyBorder="1" applyAlignment="1">
      <alignment horizontal="left"/>
    </xf>
    <xf numFmtId="0" fontId="12" fillId="3" borderId="11" xfId="2" applyFont="1" applyFill="1" applyBorder="1" applyAlignment="1">
      <alignment horizontal="left"/>
    </xf>
    <xf numFmtId="0" fontId="10" fillId="3" borderId="12" xfId="2" applyFont="1" applyFill="1" applyBorder="1" applyAlignment="1">
      <alignment horizontal="left" vertical="top" wrapText="1"/>
    </xf>
    <xf numFmtId="0" fontId="10" fillId="3" borderId="13" xfId="2" applyFont="1" applyFill="1" applyBorder="1" applyAlignment="1">
      <alignment horizontal="left" vertical="top" wrapText="1"/>
    </xf>
    <xf numFmtId="0" fontId="10" fillId="3" borderId="14" xfId="2" applyFont="1" applyFill="1" applyBorder="1" applyAlignment="1">
      <alignment horizontal="left" vertical="top" wrapText="1"/>
    </xf>
    <xf numFmtId="165" fontId="10" fillId="3" borderId="3" xfId="1" applyFont="1" applyFill="1" applyBorder="1" applyAlignment="1">
      <alignment horizontal="right"/>
    </xf>
    <xf numFmtId="0" fontId="10" fillId="0" borderId="3" xfId="2" applyFont="1" applyFill="1" applyBorder="1" applyAlignment="1">
      <alignment horizontal="center"/>
    </xf>
    <xf numFmtId="0" fontId="10" fillId="3" borderId="9" xfId="2" applyFont="1" applyFill="1" applyBorder="1" applyAlignment="1">
      <alignment horizontal="left" vertical="top" wrapText="1"/>
    </xf>
    <xf numFmtId="0" fontId="10" fillId="3" borderId="2" xfId="2" applyFont="1" applyFill="1" applyBorder="1" applyAlignment="1">
      <alignment horizontal="left" vertical="top" wrapText="1"/>
    </xf>
    <xf numFmtId="0" fontId="10" fillId="3" borderId="10" xfId="2" applyFont="1" applyFill="1" applyBorder="1" applyAlignment="1">
      <alignment horizontal="left" vertical="top" wrapText="1"/>
    </xf>
    <xf numFmtId="4" fontId="10" fillId="3" borderId="5" xfId="2" applyNumberFormat="1" applyFont="1" applyFill="1" applyBorder="1" applyAlignment="1">
      <alignment horizontal="center"/>
    </xf>
    <xf numFmtId="167" fontId="10" fillId="3" borderId="5" xfId="2" applyNumberFormat="1" applyFont="1" applyFill="1" applyBorder="1" applyAlignment="1">
      <alignment horizontal="center"/>
    </xf>
    <xf numFmtId="0" fontId="12" fillId="0" borderId="5" xfId="2" applyFont="1" applyFill="1" applyBorder="1" applyAlignment="1">
      <alignment horizontal="left" vertical="center" wrapText="1"/>
    </xf>
    <xf numFmtId="4" fontId="10" fillId="3" borderId="5" xfId="2" applyNumberFormat="1" applyFont="1" applyFill="1" applyBorder="1" applyAlignment="1">
      <alignment horizontal="center" vertical="center"/>
    </xf>
    <xf numFmtId="167" fontId="10" fillId="3" borderId="5" xfId="2" applyNumberFormat="1" applyFont="1" applyFill="1" applyBorder="1" applyAlignment="1">
      <alignment horizontal="center" vertical="center"/>
    </xf>
    <xf numFmtId="165" fontId="12" fillId="3" borderId="5" xfId="1" applyFont="1" applyFill="1" applyBorder="1" applyAlignment="1">
      <alignment horizontal="right" vertical="center"/>
    </xf>
    <xf numFmtId="0" fontId="15" fillId="0" borderId="9" xfId="0" applyFont="1" applyBorder="1" applyAlignment="1">
      <alignment horizontal="left" vertical="top" wrapText="1"/>
    </xf>
    <xf numFmtId="0" fontId="15" fillId="0" borderId="2" xfId="0" applyFont="1" applyBorder="1" applyAlignment="1">
      <alignment horizontal="left" vertical="top" wrapText="1"/>
    </xf>
    <xf numFmtId="0" fontId="15" fillId="0" borderId="10" xfId="0" applyFont="1" applyBorder="1" applyAlignment="1">
      <alignment horizontal="left" vertical="top" wrapText="1"/>
    </xf>
    <xf numFmtId="0" fontId="10" fillId="0" borderId="39" xfId="0" applyFont="1" applyFill="1" applyBorder="1" applyAlignment="1">
      <alignment horizontal="center" vertical="center" wrapText="1"/>
    </xf>
    <xf numFmtId="169" fontId="15" fillId="0" borderId="39" xfId="0" applyNumberFormat="1" applyFont="1" applyFill="1" applyBorder="1" applyAlignment="1">
      <alignment horizontal="center" vertical="center" wrapText="1"/>
    </xf>
    <xf numFmtId="0" fontId="15" fillId="0" borderId="39" xfId="0" applyFont="1" applyFill="1" applyBorder="1" applyAlignment="1">
      <alignment horizontal="center" vertical="center" wrapText="1"/>
    </xf>
    <xf numFmtId="165" fontId="15" fillId="0" borderId="40" xfId="1" applyFont="1" applyFill="1" applyBorder="1" applyAlignment="1">
      <alignment horizontal="left" vertical="center" wrapText="1"/>
    </xf>
    <xf numFmtId="0" fontId="10" fillId="3" borderId="33" xfId="2" applyFont="1" applyFill="1" applyBorder="1" applyAlignment="1">
      <alignment horizontal="left" vertical="top" wrapText="1"/>
    </xf>
    <xf numFmtId="0" fontId="10" fillId="3" borderId="34" xfId="2" applyFont="1" applyFill="1" applyBorder="1" applyAlignment="1">
      <alignment horizontal="left" vertical="top" wrapText="1"/>
    </xf>
    <xf numFmtId="0" fontId="10" fillId="3" borderId="35" xfId="2" applyFont="1" applyFill="1" applyBorder="1" applyAlignment="1">
      <alignment horizontal="left" vertical="top" wrapText="1"/>
    </xf>
    <xf numFmtId="170" fontId="15" fillId="0" borderId="39" xfId="0" applyNumberFormat="1" applyFont="1" applyFill="1" applyBorder="1" applyAlignment="1">
      <alignment horizontal="center" vertical="center" wrapText="1"/>
    </xf>
    <xf numFmtId="0" fontId="10" fillId="0" borderId="41" xfId="0" applyFont="1" applyFill="1" applyBorder="1" applyAlignment="1">
      <alignment horizontal="center" vertical="center" wrapText="1"/>
    </xf>
    <xf numFmtId="170" fontId="15" fillId="0" borderId="41" xfId="0" applyNumberFormat="1" applyFont="1" applyFill="1" applyBorder="1" applyAlignment="1">
      <alignment horizontal="center" vertical="center" wrapText="1"/>
    </xf>
    <xf numFmtId="0" fontId="15" fillId="0" borderId="41" xfId="0" applyFont="1" applyFill="1" applyBorder="1" applyAlignment="1">
      <alignment horizontal="center" vertical="center" wrapText="1"/>
    </xf>
    <xf numFmtId="165" fontId="15" fillId="0" borderId="42" xfId="1" applyFont="1" applyFill="1" applyBorder="1" applyAlignment="1">
      <alignment horizontal="left" vertical="center" wrapText="1"/>
    </xf>
    <xf numFmtId="0" fontId="12" fillId="3" borderId="11" xfId="2" applyFont="1" applyFill="1" applyBorder="1" applyAlignment="1">
      <alignment horizontal="center" vertical="center"/>
    </xf>
    <xf numFmtId="0" fontId="10" fillId="0" borderId="3" xfId="0" applyFont="1" applyFill="1" applyBorder="1" applyAlignment="1">
      <alignment horizontal="center" vertical="center" wrapText="1"/>
    </xf>
    <xf numFmtId="170" fontId="15" fillId="0" borderId="3" xfId="0" applyNumberFormat="1" applyFont="1" applyFill="1" applyBorder="1" applyAlignment="1">
      <alignment horizontal="center" vertical="center" wrapText="1"/>
    </xf>
    <xf numFmtId="0" fontId="15" fillId="0" borderId="3" xfId="0" applyFont="1" applyFill="1" applyBorder="1" applyAlignment="1">
      <alignment horizontal="center" vertical="center" wrapText="1"/>
    </xf>
    <xf numFmtId="165" fontId="15" fillId="0" borderId="3" xfId="1" applyFont="1" applyFill="1" applyBorder="1" applyAlignment="1">
      <alignment horizontal="left" vertical="center" wrapText="1"/>
    </xf>
    <xf numFmtId="0" fontId="10" fillId="0" borderId="36" xfId="2" applyFont="1" applyFill="1" applyBorder="1" applyAlignment="1">
      <alignment horizontal="left" vertical="center" wrapText="1"/>
    </xf>
    <xf numFmtId="0" fontId="10" fillId="0" borderId="37" xfId="2" applyFont="1" applyFill="1" applyBorder="1" applyAlignment="1">
      <alignment horizontal="left" vertical="center" wrapText="1"/>
    </xf>
    <xf numFmtId="0" fontId="10" fillId="0" borderId="38" xfId="2" applyFont="1" applyFill="1" applyBorder="1" applyAlignment="1">
      <alignment horizontal="left" vertical="center" wrapText="1"/>
    </xf>
    <xf numFmtId="0" fontId="16" fillId="0" borderId="12" xfId="0" applyFont="1" applyBorder="1" applyAlignment="1">
      <alignment horizontal="left" vertical="center"/>
    </xf>
    <xf numFmtId="0" fontId="16" fillId="0" borderId="13" xfId="0" applyFont="1" applyBorder="1" applyAlignment="1">
      <alignment horizontal="left" vertical="center"/>
    </xf>
    <xf numFmtId="0" fontId="16" fillId="0" borderId="14" xfId="0" applyFont="1" applyBorder="1" applyAlignment="1">
      <alignment horizontal="left" vertical="center"/>
    </xf>
    <xf numFmtId="0" fontId="11" fillId="0" borderId="3" xfId="0" applyFont="1" applyBorder="1"/>
    <xf numFmtId="165" fontId="16" fillId="0" borderId="0" xfId="0" applyNumberFormat="1" applyFont="1" applyAlignment="1">
      <alignment vertical="center"/>
    </xf>
    <xf numFmtId="0" fontId="12" fillId="7" borderId="3" xfId="2" applyFont="1" applyFill="1" applyBorder="1" applyAlignment="1">
      <alignment horizontal="center" vertical="center" wrapText="1"/>
    </xf>
    <xf numFmtId="0" fontId="12" fillId="7" borderId="3" xfId="2" applyFont="1" applyFill="1" applyBorder="1" applyAlignment="1">
      <alignment horizontal="center" vertical="center"/>
    </xf>
    <xf numFmtId="4" fontId="12" fillId="7" borderId="3" xfId="2" applyNumberFormat="1" applyFont="1" applyFill="1" applyBorder="1" applyAlignment="1">
      <alignment horizontal="center" vertical="center" wrapText="1"/>
    </xf>
    <xf numFmtId="0" fontId="10" fillId="0" borderId="6" xfId="2" applyFont="1" applyBorder="1" applyAlignment="1">
      <alignment horizontal="center"/>
    </xf>
    <xf numFmtId="0" fontId="10" fillId="0" borderId="6" xfId="2" applyFont="1" applyBorder="1" applyAlignment="1">
      <alignment horizontal="left" indent="1"/>
    </xf>
    <xf numFmtId="1" fontId="10" fillId="0" borderId="6" xfId="2" applyNumberFormat="1" applyFont="1" applyBorder="1" applyAlignment="1">
      <alignment horizontal="center"/>
    </xf>
    <xf numFmtId="43" fontId="10" fillId="0" borderId="4" xfId="4" applyNumberFormat="1" applyFont="1" applyBorder="1" applyAlignment="1">
      <alignment horizontal="center"/>
    </xf>
    <xf numFmtId="0" fontId="10" fillId="0" borderId="4" xfId="2" applyFont="1" applyFill="1" applyBorder="1" applyAlignment="1"/>
    <xf numFmtId="0" fontId="10" fillId="0" borderId="4" xfId="2" applyFont="1" applyBorder="1" applyAlignment="1">
      <alignment horizontal="center"/>
    </xf>
    <xf numFmtId="1" fontId="10" fillId="0" borderId="4" xfId="2" applyNumberFormat="1" applyFont="1" applyBorder="1" applyAlignment="1">
      <alignment horizontal="center"/>
    </xf>
    <xf numFmtId="0" fontId="13" fillId="0" borderId="0" xfId="2" applyFont="1" applyFill="1" applyBorder="1" applyAlignment="1">
      <alignment horizontal="center" wrapText="1"/>
    </xf>
    <xf numFmtId="0" fontId="13" fillId="0" borderId="4" xfId="2" applyFont="1" applyBorder="1" applyAlignment="1">
      <alignment horizontal="left" indent="1"/>
    </xf>
    <xf numFmtId="1" fontId="13" fillId="0" borderId="4" xfId="2" applyNumberFormat="1" applyFont="1" applyBorder="1" applyAlignment="1">
      <alignment horizontal="center"/>
    </xf>
    <xf numFmtId="0" fontId="10" fillId="0" borderId="4" xfId="2" applyFont="1" applyBorder="1" applyAlignment="1">
      <alignment horizontal="left" indent="1"/>
    </xf>
    <xf numFmtId="49" fontId="10" fillId="0" borderId="4" xfId="2" quotePrefix="1" applyNumberFormat="1" applyFont="1" applyBorder="1" applyAlignment="1">
      <alignment horizontal="center"/>
    </xf>
    <xf numFmtId="165" fontId="10" fillId="0" borderId="4" xfId="1" applyFont="1" applyBorder="1" applyAlignment="1">
      <alignment horizontal="center"/>
    </xf>
    <xf numFmtId="49" fontId="10" fillId="0" borderId="4" xfId="2" applyNumberFormat="1" applyFont="1" applyBorder="1" applyAlignment="1">
      <alignment horizontal="center"/>
    </xf>
    <xf numFmtId="165" fontId="17" fillId="0" borderId="4" xfId="1" applyFont="1" applyBorder="1" applyAlignment="1">
      <alignment horizontal="center"/>
    </xf>
    <xf numFmtId="0" fontId="10" fillId="0" borderId="0" xfId="2" applyFont="1" applyBorder="1" applyAlignment="1">
      <alignment horizontal="left" indent="1"/>
    </xf>
    <xf numFmtId="165" fontId="10" fillId="0" borderId="6" xfId="1" applyFont="1" applyBorder="1" applyAlignment="1">
      <alignment horizontal="center"/>
    </xf>
    <xf numFmtId="0" fontId="12" fillId="0" borderId="4" xfId="2" applyFont="1" applyBorder="1" applyAlignment="1">
      <alignment horizontal="left" indent="1"/>
    </xf>
    <xf numFmtId="1" fontId="12" fillId="0" borderId="4" xfId="2" applyNumberFormat="1" applyFont="1" applyBorder="1" applyAlignment="1">
      <alignment horizontal="center"/>
    </xf>
    <xf numFmtId="165" fontId="12" fillId="0" borderId="4" xfId="1" applyFont="1" applyBorder="1" applyAlignment="1">
      <alignment horizontal="center"/>
    </xf>
    <xf numFmtId="43" fontId="10" fillId="0" borderId="7" xfId="4" applyNumberFormat="1" applyFont="1" applyBorder="1" applyAlignment="1">
      <alignment horizontal="center"/>
    </xf>
    <xf numFmtId="0" fontId="10" fillId="0" borderId="5" xfId="2" applyFont="1" applyBorder="1" applyAlignment="1">
      <alignment horizontal="left" indent="1"/>
    </xf>
    <xf numFmtId="1" fontId="10" fillId="0" borderId="5" xfId="2" applyNumberFormat="1" applyFont="1" applyBorder="1" applyAlignment="1">
      <alignment horizontal="center"/>
    </xf>
    <xf numFmtId="43" fontId="10" fillId="0" borderId="5" xfId="4" applyNumberFormat="1" applyFont="1" applyBorder="1" applyAlignment="1">
      <alignment horizontal="center"/>
    </xf>
    <xf numFmtId="0" fontId="10" fillId="0" borderId="4" xfId="2" applyFont="1" applyBorder="1"/>
    <xf numFmtId="43" fontId="10" fillId="0" borderId="4" xfId="2" applyNumberFormat="1" applyFont="1" applyBorder="1"/>
  </cellXfs>
  <cellStyles count="65">
    <cellStyle name="Comma 2" xfId="3" xr:uid="{00000000-0005-0000-0000-000000000000}"/>
    <cellStyle name="Comma 2 2" xfId="19" xr:uid="{00000000-0005-0000-0000-000001000000}"/>
    <cellStyle name="Comma 2 2 2" xfId="52" xr:uid="{00000000-0005-0000-0000-000002000000}"/>
    <cellStyle name="Comma 2 2 3" xfId="51" xr:uid="{00000000-0005-0000-0000-000003000000}"/>
    <cellStyle name="Comma 2 2 4" xfId="37" xr:uid="{00000000-0005-0000-0000-000004000000}"/>
    <cellStyle name="Comma 2 2 5" xfId="48" xr:uid="{00000000-0005-0000-0000-000005000000}"/>
    <cellStyle name="Comma 2 3" xfId="53" xr:uid="{00000000-0005-0000-0000-000006000000}"/>
    <cellStyle name="Comma 2 4" xfId="42" xr:uid="{00000000-0005-0000-0000-000007000000}"/>
    <cellStyle name="Comma 2 5" xfId="41" xr:uid="{00000000-0005-0000-0000-000008000000}"/>
    <cellStyle name="Comma 2 6" xfId="50" xr:uid="{00000000-0005-0000-0000-000009000000}"/>
    <cellStyle name="Comma 3" xfId="4" xr:uid="{00000000-0005-0000-0000-00000A000000}"/>
    <cellStyle name="Comma 3 2" xfId="40" xr:uid="{00000000-0005-0000-0000-00000B000000}"/>
    <cellStyle name="Comma 3 3" xfId="55" xr:uid="{00000000-0005-0000-0000-00000C000000}"/>
    <cellStyle name="Comma 4" xfId="5" xr:uid="{00000000-0005-0000-0000-00000D000000}"/>
    <cellStyle name="Comma 4 2" xfId="43" xr:uid="{00000000-0005-0000-0000-00000E000000}"/>
    <cellStyle name="Comma 5" xfId="6" xr:uid="{00000000-0005-0000-0000-00000F000000}"/>
    <cellStyle name="Comma 6" xfId="33" xr:uid="{00000000-0005-0000-0000-000010000000}"/>
    <cellStyle name="Comma 7" xfId="39" xr:uid="{00000000-0005-0000-0000-000011000000}"/>
    <cellStyle name="Currency" xfId="1" builtinId="4"/>
    <cellStyle name="Currency 2" xfId="7" xr:uid="{00000000-0005-0000-0000-000013000000}"/>
    <cellStyle name="Currency 2 2" xfId="20" xr:uid="{00000000-0005-0000-0000-000014000000}"/>
    <cellStyle name="Currency 2 3" xfId="54" xr:uid="{00000000-0005-0000-0000-000015000000}"/>
    <cellStyle name="Currency 3" xfId="8" xr:uid="{00000000-0005-0000-0000-000016000000}"/>
    <cellStyle name="Currency 4" xfId="9" xr:uid="{00000000-0005-0000-0000-000017000000}"/>
    <cellStyle name="Custom - Style8" xfId="58" xr:uid="{00000000-0005-0000-0000-000018000000}"/>
    <cellStyle name="Data   - Style2" xfId="47" xr:uid="{00000000-0005-0000-0000-000019000000}"/>
    <cellStyle name="Labels - Style3" xfId="46" xr:uid="{00000000-0005-0000-0000-00001A000000}"/>
    <cellStyle name="Legal 8½ x 14 in" xfId="38" xr:uid="{00000000-0005-0000-0000-00001B000000}"/>
    <cellStyle name="Normal" xfId="0" builtinId="0"/>
    <cellStyle name="Normal 10" xfId="21" xr:uid="{00000000-0005-0000-0000-00001D000000}"/>
    <cellStyle name="Normal 11" xfId="22" xr:uid="{00000000-0005-0000-0000-00001E000000}"/>
    <cellStyle name="Normal 12" xfId="10" xr:uid="{00000000-0005-0000-0000-00001F000000}"/>
    <cellStyle name="Normal 13" xfId="23" xr:uid="{00000000-0005-0000-0000-000020000000}"/>
    <cellStyle name="Normal 14" xfId="29" xr:uid="{00000000-0005-0000-0000-000021000000}"/>
    <cellStyle name="Normal 15" xfId="2" xr:uid="{00000000-0005-0000-0000-000022000000}"/>
    <cellStyle name="Normal 2" xfId="11" xr:uid="{00000000-0005-0000-0000-000023000000}"/>
    <cellStyle name="Normal 2 2" xfId="12" xr:uid="{00000000-0005-0000-0000-000024000000}"/>
    <cellStyle name="Normal 2 2 2" xfId="18" xr:uid="{00000000-0005-0000-0000-000025000000}"/>
    <cellStyle name="Normal 2 2 3" xfId="31" xr:uid="{00000000-0005-0000-0000-000026000000}"/>
    <cellStyle name="Normal 2 3" xfId="60" xr:uid="{00000000-0005-0000-0000-000027000000}"/>
    <cellStyle name="Normal 3" xfId="13" xr:uid="{00000000-0005-0000-0000-000028000000}"/>
    <cellStyle name="Normal 3 2" xfId="61" xr:uid="{00000000-0005-0000-0000-000029000000}"/>
    <cellStyle name="Normal 3 3" xfId="59" xr:uid="{00000000-0005-0000-0000-00002A000000}"/>
    <cellStyle name="Normal 4" xfId="14" xr:uid="{00000000-0005-0000-0000-00002B000000}"/>
    <cellStyle name="Normal 4 2" xfId="32" xr:uid="{00000000-0005-0000-0000-00002C000000}"/>
    <cellStyle name="Normal 5" xfId="24" xr:uid="{00000000-0005-0000-0000-00002D000000}"/>
    <cellStyle name="Normal 6" xfId="25" xr:uid="{00000000-0005-0000-0000-00002E000000}"/>
    <cellStyle name="Normal 6 2" xfId="62" xr:uid="{00000000-0005-0000-0000-00002F000000}"/>
    <cellStyle name="Normal 6 5" xfId="63" xr:uid="{00000000-0005-0000-0000-000030000000}"/>
    <cellStyle name="Normal 6 5 6" xfId="64" xr:uid="{00000000-0005-0000-0000-000031000000}"/>
    <cellStyle name="Normal 6 5 6 2" xfId="36" xr:uid="{00000000-0005-0000-0000-000032000000}"/>
    <cellStyle name="Normal 7" xfId="26" xr:uid="{00000000-0005-0000-0000-000033000000}"/>
    <cellStyle name="Normal 8" xfId="27" xr:uid="{00000000-0005-0000-0000-000034000000}"/>
    <cellStyle name="Normal 9" xfId="28" xr:uid="{00000000-0005-0000-0000-000035000000}"/>
    <cellStyle name="Percent 2" xfId="16" xr:uid="{00000000-0005-0000-0000-000036000000}"/>
    <cellStyle name="Percent 3" xfId="30" xr:uid="{00000000-0005-0000-0000-000037000000}"/>
    <cellStyle name="Percent 4" xfId="15" xr:uid="{00000000-0005-0000-0000-000038000000}"/>
    <cellStyle name="Reset  - Style7" xfId="57" xr:uid="{00000000-0005-0000-0000-000039000000}"/>
    <cellStyle name="Table  - Style6" xfId="49" xr:uid="{00000000-0005-0000-0000-00003A000000}"/>
    <cellStyle name="tahoma" xfId="17" xr:uid="{00000000-0005-0000-0000-00003B000000}"/>
    <cellStyle name="tahoma 10 2" xfId="34" xr:uid="{00000000-0005-0000-0000-00003C000000}"/>
    <cellStyle name="tahoma 15 3" xfId="35" xr:uid="{00000000-0005-0000-0000-00003D000000}"/>
    <cellStyle name="Title  - Style1" xfId="45" xr:uid="{00000000-0005-0000-0000-00003E000000}"/>
    <cellStyle name="TotCol - Style5" xfId="44" xr:uid="{00000000-0005-0000-0000-00003F000000}"/>
    <cellStyle name="TotRow - Style4" xfId="56" xr:uid="{00000000-0005-0000-0000-000040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6.png"/><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8.png"/><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twoCellAnchor editAs="oneCell">
    <xdr:from>
      <xdr:col>0</xdr:col>
      <xdr:colOff>129541</xdr:colOff>
      <xdr:row>0</xdr:row>
      <xdr:rowOff>63501</xdr:rowOff>
    </xdr:from>
    <xdr:to>
      <xdr:col>1</xdr:col>
      <xdr:colOff>563082</xdr:colOff>
      <xdr:row>1</xdr:row>
      <xdr:rowOff>317500</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29541" y="63501"/>
          <a:ext cx="916141" cy="514349"/>
        </a:xfrm>
        <a:prstGeom prst="rect">
          <a:avLst/>
        </a:prstGeom>
      </xdr:spPr>
    </xdr:pic>
    <xdr:clientData/>
  </xdr:twoCellAnchor>
  <xdr:twoCellAnchor editAs="oneCell">
    <xdr:from>
      <xdr:col>4</xdr:col>
      <xdr:colOff>1536699</xdr:colOff>
      <xdr:row>0</xdr:row>
      <xdr:rowOff>57150</xdr:rowOff>
    </xdr:from>
    <xdr:to>
      <xdr:col>4</xdr:col>
      <xdr:colOff>2340804</xdr:colOff>
      <xdr:row>1</xdr:row>
      <xdr:rowOff>368300</xdr:rowOff>
    </xdr:to>
    <xdr:pic>
      <xdr:nvPicPr>
        <xdr:cNvPr id="3" name="Pictur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3848099" y="57150"/>
          <a:ext cx="804105" cy="571500"/>
        </a:xfrm>
        <a:prstGeom prst="rect">
          <a:avLst/>
        </a:prstGeom>
      </xdr:spPr>
    </xdr:pic>
    <xdr:clientData/>
  </xdr:twoCellAnchor>
  <xdr:twoCellAnchor editAs="oneCell">
    <xdr:from>
      <xdr:col>8</xdr:col>
      <xdr:colOff>101600</xdr:colOff>
      <xdr:row>0</xdr:row>
      <xdr:rowOff>31750</xdr:rowOff>
    </xdr:from>
    <xdr:to>
      <xdr:col>8</xdr:col>
      <xdr:colOff>684212</xdr:colOff>
      <xdr:row>1</xdr:row>
      <xdr:rowOff>341312</xdr:rowOff>
    </xdr:to>
    <xdr:pic>
      <xdr:nvPicPr>
        <xdr:cNvPr id="5" name="Picture 4">
          <a:extLst>
            <a:ext uri="{FF2B5EF4-FFF2-40B4-BE49-F238E27FC236}">
              <a16:creationId xmlns:a16="http://schemas.microsoft.com/office/drawing/2014/main" id="{84EE7A25-CDCF-4AFB-A0D6-B7841D480CF6}"/>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7569200" y="31750"/>
          <a:ext cx="582612" cy="569912"/>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1552222</xdr:colOff>
      <xdr:row>1</xdr:row>
      <xdr:rowOff>64677</xdr:rowOff>
    </xdr:from>
    <xdr:to>
      <xdr:col>4</xdr:col>
      <xdr:colOff>2287176</xdr:colOff>
      <xdr:row>1</xdr:row>
      <xdr:rowOff>638597</xdr:rowOff>
    </xdr:to>
    <xdr:pic>
      <xdr:nvPicPr>
        <xdr:cNvPr id="3" name="Picture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stretch>
          <a:fillRect/>
        </a:stretch>
      </xdr:blipFill>
      <xdr:spPr>
        <a:xfrm>
          <a:off x="3833518" y="76436"/>
          <a:ext cx="734954" cy="573920"/>
        </a:xfrm>
        <a:prstGeom prst="rect">
          <a:avLst/>
        </a:prstGeom>
      </xdr:spPr>
    </xdr:pic>
    <xdr:clientData/>
  </xdr:twoCellAnchor>
  <xdr:twoCellAnchor editAs="oneCell">
    <xdr:from>
      <xdr:col>0</xdr:col>
      <xdr:colOff>105834</xdr:colOff>
      <xdr:row>1</xdr:row>
      <xdr:rowOff>52917</xdr:rowOff>
    </xdr:from>
    <xdr:to>
      <xdr:col>1</xdr:col>
      <xdr:colOff>535464</xdr:colOff>
      <xdr:row>1</xdr:row>
      <xdr:rowOff>570325</xdr:rowOff>
    </xdr:to>
    <xdr:pic>
      <xdr:nvPicPr>
        <xdr:cNvPr id="4" name="Picture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2"/>
        <a:stretch>
          <a:fillRect/>
        </a:stretch>
      </xdr:blipFill>
      <xdr:spPr>
        <a:xfrm>
          <a:off x="105834" y="64676"/>
          <a:ext cx="876482" cy="517408"/>
        </a:xfrm>
        <a:prstGeom prst="rect">
          <a:avLst/>
        </a:prstGeom>
      </xdr:spPr>
    </xdr:pic>
    <xdr:clientData/>
  </xdr:twoCellAnchor>
  <xdr:twoCellAnchor editAs="oneCell">
    <xdr:from>
      <xdr:col>8</xdr:col>
      <xdr:colOff>141111</xdr:colOff>
      <xdr:row>1</xdr:row>
      <xdr:rowOff>64676</xdr:rowOff>
    </xdr:from>
    <xdr:to>
      <xdr:col>8</xdr:col>
      <xdr:colOff>723723</xdr:colOff>
      <xdr:row>1</xdr:row>
      <xdr:rowOff>634588</xdr:rowOff>
    </xdr:to>
    <xdr:pic>
      <xdr:nvPicPr>
        <xdr:cNvPr id="5" name="Picture 4">
          <a:extLst>
            <a:ext uri="{FF2B5EF4-FFF2-40B4-BE49-F238E27FC236}">
              <a16:creationId xmlns:a16="http://schemas.microsoft.com/office/drawing/2014/main" id="{18A948C1-D03D-42C6-9F63-05B87425F23F}"/>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7520046" y="76435"/>
          <a:ext cx="582612" cy="569912"/>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82551</xdr:colOff>
      <xdr:row>0</xdr:row>
      <xdr:rowOff>38100</xdr:rowOff>
    </xdr:from>
    <xdr:to>
      <xdr:col>2</xdr:col>
      <xdr:colOff>19051</xdr:colOff>
      <xdr:row>0</xdr:row>
      <xdr:rowOff>546100</xdr:rowOff>
    </xdr:to>
    <xdr:pic>
      <xdr:nvPicPr>
        <xdr:cNvPr id="2" name="Picture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stretch>
          <a:fillRect/>
        </a:stretch>
      </xdr:blipFill>
      <xdr:spPr>
        <a:xfrm>
          <a:off x="82551" y="38100"/>
          <a:ext cx="965200" cy="508000"/>
        </a:xfrm>
        <a:prstGeom prst="rect">
          <a:avLst/>
        </a:prstGeom>
      </xdr:spPr>
    </xdr:pic>
    <xdr:clientData/>
  </xdr:twoCellAnchor>
  <xdr:twoCellAnchor editAs="oneCell">
    <xdr:from>
      <xdr:col>4</xdr:col>
      <xdr:colOff>1722120</xdr:colOff>
      <xdr:row>0</xdr:row>
      <xdr:rowOff>57150</xdr:rowOff>
    </xdr:from>
    <xdr:to>
      <xdr:col>4</xdr:col>
      <xdr:colOff>2519000</xdr:colOff>
      <xdr:row>0</xdr:row>
      <xdr:rowOff>685800</xdr:rowOff>
    </xdr:to>
    <xdr:pic>
      <xdr:nvPicPr>
        <xdr:cNvPr id="4" name="Picture 3">
          <a:extLst>
            <a:ext uri="{FF2B5EF4-FFF2-40B4-BE49-F238E27FC236}">
              <a16:creationId xmlns:a16="http://schemas.microsoft.com/office/drawing/2014/main" id="{00000000-0008-0000-0200-000004000000}"/>
            </a:ext>
          </a:extLst>
        </xdr:cNvPr>
        <xdr:cNvPicPr>
          <a:picLocks noChangeAspect="1"/>
        </xdr:cNvPicPr>
      </xdr:nvPicPr>
      <xdr:blipFill>
        <a:blip xmlns:r="http://schemas.openxmlformats.org/officeDocument/2006/relationships" r:embed="rId2"/>
        <a:stretch>
          <a:fillRect/>
        </a:stretch>
      </xdr:blipFill>
      <xdr:spPr>
        <a:xfrm>
          <a:off x="3970020" y="57150"/>
          <a:ext cx="796880" cy="628650"/>
        </a:xfrm>
        <a:prstGeom prst="rect">
          <a:avLst/>
        </a:prstGeom>
      </xdr:spPr>
    </xdr:pic>
    <xdr:clientData/>
  </xdr:twoCellAnchor>
  <xdr:twoCellAnchor editAs="oneCell">
    <xdr:from>
      <xdr:col>8</xdr:col>
      <xdr:colOff>374650</xdr:colOff>
      <xdr:row>0</xdr:row>
      <xdr:rowOff>69850</xdr:rowOff>
    </xdr:from>
    <xdr:to>
      <xdr:col>8</xdr:col>
      <xdr:colOff>957262</xdr:colOff>
      <xdr:row>0</xdr:row>
      <xdr:rowOff>639762</xdr:rowOff>
    </xdr:to>
    <xdr:pic>
      <xdr:nvPicPr>
        <xdr:cNvPr id="5" name="Picture 4">
          <a:extLst>
            <a:ext uri="{FF2B5EF4-FFF2-40B4-BE49-F238E27FC236}">
              <a16:creationId xmlns:a16="http://schemas.microsoft.com/office/drawing/2014/main" id="{5721764D-8FD8-4F41-AAD1-401D5280CD9C}"/>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7702550" y="69850"/>
          <a:ext cx="582612" cy="569912"/>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3054349</xdr:colOff>
      <xdr:row>0</xdr:row>
      <xdr:rowOff>44450</xdr:rowOff>
    </xdr:from>
    <xdr:to>
      <xdr:col>1</xdr:col>
      <xdr:colOff>3788990</xdr:colOff>
      <xdr:row>0</xdr:row>
      <xdr:rowOff>622300</xdr:rowOff>
    </xdr:to>
    <xdr:pic>
      <xdr:nvPicPr>
        <xdr:cNvPr id="3" name="Picture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1"/>
        <a:stretch>
          <a:fillRect/>
        </a:stretch>
      </xdr:blipFill>
      <xdr:spPr>
        <a:xfrm>
          <a:off x="3549649" y="44450"/>
          <a:ext cx="734641" cy="577850"/>
        </a:xfrm>
        <a:prstGeom prst="rect">
          <a:avLst/>
        </a:prstGeom>
      </xdr:spPr>
    </xdr:pic>
    <xdr:clientData/>
  </xdr:twoCellAnchor>
  <xdr:twoCellAnchor editAs="oneCell">
    <xdr:from>
      <xdr:col>0</xdr:col>
      <xdr:colOff>82550</xdr:colOff>
      <xdr:row>0</xdr:row>
      <xdr:rowOff>57150</xdr:rowOff>
    </xdr:from>
    <xdr:to>
      <xdr:col>1</xdr:col>
      <xdr:colOff>518194</xdr:colOff>
      <xdr:row>0</xdr:row>
      <xdr:rowOff>539750</xdr:rowOff>
    </xdr:to>
    <xdr:pic>
      <xdr:nvPicPr>
        <xdr:cNvPr id="4" name="Picture 3">
          <a:extLst>
            <a:ext uri="{FF2B5EF4-FFF2-40B4-BE49-F238E27FC236}">
              <a16:creationId xmlns:a16="http://schemas.microsoft.com/office/drawing/2014/main" id="{00000000-0008-0000-0300-000004000000}"/>
            </a:ext>
          </a:extLst>
        </xdr:cNvPr>
        <xdr:cNvPicPr>
          <a:picLocks noChangeAspect="1"/>
        </xdr:cNvPicPr>
      </xdr:nvPicPr>
      <xdr:blipFill>
        <a:blip xmlns:r="http://schemas.openxmlformats.org/officeDocument/2006/relationships" r:embed="rId2"/>
        <a:stretch>
          <a:fillRect/>
        </a:stretch>
      </xdr:blipFill>
      <xdr:spPr>
        <a:xfrm>
          <a:off x="82550" y="57150"/>
          <a:ext cx="930944" cy="482600"/>
        </a:xfrm>
        <a:prstGeom prst="rect">
          <a:avLst/>
        </a:prstGeom>
      </xdr:spPr>
    </xdr:pic>
    <xdr:clientData/>
  </xdr:twoCellAnchor>
  <xdr:twoCellAnchor editAs="oneCell">
    <xdr:from>
      <xdr:col>3</xdr:col>
      <xdr:colOff>457200</xdr:colOff>
      <xdr:row>0</xdr:row>
      <xdr:rowOff>69850</xdr:rowOff>
    </xdr:from>
    <xdr:to>
      <xdr:col>3</xdr:col>
      <xdr:colOff>1060450</xdr:colOff>
      <xdr:row>0</xdr:row>
      <xdr:rowOff>639762</xdr:rowOff>
    </xdr:to>
    <xdr:pic>
      <xdr:nvPicPr>
        <xdr:cNvPr id="5" name="Picture 4">
          <a:extLst>
            <a:ext uri="{FF2B5EF4-FFF2-40B4-BE49-F238E27FC236}">
              <a16:creationId xmlns:a16="http://schemas.microsoft.com/office/drawing/2014/main" id="{516267FF-AC78-4426-B99A-25C707D7FEFE}"/>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7194550" y="69850"/>
          <a:ext cx="603250" cy="569912"/>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28"/>
  <sheetViews>
    <sheetView tabSelected="1" view="pageBreakPreview" zoomScale="80" zoomScaleNormal="100" zoomScaleSheetLayoutView="80" workbookViewId="0">
      <selection activeCell="H13" sqref="H13"/>
    </sheetView>
  </sheetViews>
  <sheetFormatPr defaultRowHeight="14.5"/>
  <cols>
    <col min="1" max="1" width="6.90625" style="3" customWidth="1"/>
    <col min="2" max="4" width="8.7265625" style="3"/>
    <col min="5" max="5" width="47.36328125" style="3" customWidth="1"/>
    <col min="6" max="6" width="8.1796875" style="3" customWidth="1"/>
    <col min="7" max="7" width="8.36328125" style="3" customWidth="1"/>
    <col min="8" max="8" width="9.90625" style="3" customWidth="1"/>
    <col min="9" max="9" width="12.453125" style="3" customWidth="1"/>
    <col min="10" max="10" width="3" style="3" customWidth="1"/>
    <col min="11" max="16384" width="8.7265625" style="3"/>
  </cols>
  <sheetData>
    <row r="1" spans="1:9" ht="20.5" customHeight="1">
      <c r="A1" s="2"/>
      <c r="B1" s="2"/>
      <c r="C1" s="2"/>
      <c r="D1" s="2"/>
      <c r="E1" s="2"/>
      <c r="F1" s="2"/>
      <c r="G1" s="2"/>
      <c r="H1" s="2"/>
      <c r="I1" s="2"/>
    </row>
    <row r="2" spans="1:9" ht="33" customHeight="1">
      <c r="A2" s="4"/>
      <c r="B2" s="4"/>
      <c r="C2" s="4"/>
      <c r="D2" s="4"/>
      <c r="E2" s="4"/>
      <c r="F2" s="4"/>
      <c r="G2" s="4"/>
      <c r="H2" s="4"/>
      <c r="I2" s="4"/>
    </row>
    <row r="3" spans="1:9" ht="30" customHeight="1">
      <c r="A3" s="5" t="s">
        <v>0</v>
      </c>
      <c r="B3" s="6" t="s">
        <v>1</v>
      </c>
      <c r="C3" s="7"/>
      <c r="D3" s="7"/>
      <c r="E3" s="8"/>
      <c r="F3" s="5" t="s">
        <v>2</v>
      </c>
      <c r="G3" s="9" t="s">
        <v>3</v>
      </c>
      <c r="H3" s="10" t="s">
        <v>4</v>
      </c>
      <c r="I3" s="11" t="s">
        <v>5</v>
      </c>
    </row>
    <row r="4" spans="1:9">
      <c r="A4" s="12"/>
      <c r="B4" s="13"/>
      <c r="C4" s="14"/>
      <c r="D4" s="14"/>
      <c r="E4" s="15"/>
      <c r="F4" s="16"/>
      <c r="G4" s="17"/>
      <c r="H4" s="18"/>
      <c r="I4" s="19"/>
    </row>
    <row r="5" spans="1:9">
      <c r="A5" s="20"/>
      <c r="B5" s="21" t="s">
        <v>6</v>
      </c>
      <c r="C5" s="21"/>
      <c r="D5" s="21"/>
      <c r="E5" s="22"/>
      <c r="F5" s="23"/>
      <c r="G5" s="23"/>
      <c r="H5" s="24"/>
      <c r="I5" s="25"/>
    </row>
    <row r="6" spans="1:9">
      <c r="A6" s="20"/>
      <c r="B6" s="26"/>
      <c r="C6" s="26"/>
      <c r="D6" s="26"/>
      <c r="E6" s="27"/>
      <c r="F6" s="23"/>
      <c r="G6" s="23"/>
      <c r="H6" s="24"/>
      <c r="I6" s="25"/>
    </row>
    <row r="7" spans="1:9" ht="27.65" customHeight="1">
      <c r="A7" s="20"/>
      <c r="B7" s="28" t="s">
        <v>52</v>
      </c>
      <c r="C7" s="29"/>
      <c r="D7" s="29"/>
      <c r="E7" s="30"/>
      <c r="F7" s="31"/>
      <c r="G7" s="23"/>
      <c r="H7" s="32"/>
      <c r="I7" s="25"/>
    </row>
    <row r="8" spans="1:9">
      <c r="A8" s="20"/>
      <c r="B8" s="33"/>
      <c r="C8" s="26"/>
      <c r="D8" s="26"/>
      <c r="E8" s="27"/>
      <c r="F8" s="34"/>
      <c r="G8" s="23"/>
      <c r="H8" s="24"/>
      <c r="I8" s="25"/>
    </row>
    <row r="9" spans="1:9">
      <c r="A9" s="20"/>
      <c r="B9" s="35" t="s">
        <v>60</v>
      </c>
      <c r="C9" s="36"/>
      <c r="D9" s="36"/>
      <c r="E9" s="37"/>
      <c r="F9" s="34"/>
      <c r="G9" s="23"/>
      <c r="H9" s="24"/>
      <c r="I9" s="25"/>
    </row>
    <row r="10" spans="1:9" ht="9" customHeight="1">
      <c r="A10" s="38"/>
      <c r="B10" s="39"/>
      <c r="C10" s="40"/>
      <c r="D10" s="40"/>
      <c r="E10" s="41"/>
      <c r="F10" s="42"/>
      <c r="G10" s="42"/>
      <c r="H10" s="43"/>
      <c r="I10" s="42"/>
    </row>
    <row r="11" spans="1:9" ht="19.75" customHeight="1">
      <c r="A11" s="44" t="s">
        <v>7</v>
      </c>
      <c r="B11" s="45" t="s">
        <v>8</v>
      </c>
      <c r="C11" s="46"/>
      <c r="D11" s="46"/>
      <c r="E11" s="47"/>
      <c r="F11" s="42"/>
      <c r="G11" s="42"/>
      <c r="H11" s="43"/>
      <c r="I11" s="48"/>
    </row>
    <row r="12" spans="1:9" ht="59.4" customHeight="1">
      <c r="A12" s="44" t="s">
        <v>9</v>
      </c>
      <c r="B12" s="49" t="s">
        <v>20</v>
      </c>
      <c r="C12" s="50"/>
      <c r="D12" s="50"/>
      <c r="E12" s="51"/>
      <c r="F12" s="42"/>
      <c r="G12" s="42"/>
      <c r="H12" s="52"/>
      <c r="I12" s="48"/>
    </row>
    <row r="13" spans="1:9" ht="118.25" customHeight="1">
      <c r="A13" s="53" t="s">
        <v>10</v>
      </c>
      <c r="B13" s="54" t="s">
        <v>64</v>
      </c>
      <c r="C13" s="55"/>
      <c r="D13" s="55"/>
      <c r="E13" s="56"/>
      <c r="F13" s="57" t="s">
        <v>11</v>
      </c>
      <c r="G13" s="57">
        <v>2</v>
      </c>
      <c r="H13" s="58"/>
      <c r="I13" s="59">
        <f>G13*H13</f>
        <v>0</v>
      </c>
    </row>
    <row r="14" spans="1:9">
      <c r="A14" s="60"/>
      <c r="B14" s="61" t="s">
        <v>12</v>
      </c>
      <c r="C14" s="62"/>
      <c r="D14" s="62"/>
      <c r="E14" s="63"/>
      <c r="F14" s="64"/>
      <c r="G14" s="64"/>
      <c r="H14" s="65"/>
      <c r="I14" s="66">
        <f>I13</f>
        <v>0</v>
      </c>
    </row>
    <row r="15" spans="1:9" ht="15" thickBot="1">
      <c r="A15" s="67"/>
      <c r="B15" s="68"/>
      <c r="C15" s="69"/>
      <c r="D15" s="69"/>
      <c r="E15" s="70"/>
      <c r="F15" s="71"/>
      <c r="G15" s="71"/>
      <c r="H15" s="72"/>
      <c r="I15" s="73"/>
    </row>
    <row r="16" spans="1:9">
      <c r="A16" s="74"/>
      <c r="B16" s="75"/>
      <c r="C16" s="75"/>
      <c r="D16" s="75"/>
      <c r="E16" s="76"/>
      <c r="F16" s="77"/>
      <c r="G16" s="77"/>
      <c r="H16" s="77"/>
      <c r="I16" s="77"/>
    </row>
    <row r="17" spans="1:9">
      <c r="A17" s="78"/>
      <c r="B17" s="79" t="s">
        <v>13</v>
      </c>
      <c r="C17" s="80"/>
      <c r="D17" s="80"/>
      <c r="E17" s="1"/>
      <c r="F17" s="77"/>
      <c r="G17" s="77"/>
      <c r="H17" s="77"/>
      <c r="I17" s="77"/>
    </row>
    <row r="18" spans="1:9">
      <c r="A18" s="78"/>
      <c r="B18" s="79"/>
      <c r="C18" s="80"/>
      <c r="D18" s="1"/>
      <c r="E18" s="1"/>
      <c r="F18" s="77"/>
      <c r="G18" s="81"/>
      <c r="H18" s="82"/>
      <c r="I18" s="83"/>
    </row>
    <row r="19" spans="1:9">
      <c r="A19" s="78"/>
      <c r="B19" s="79" t="s">
        <v>14</v>
      </c>
      <c r="C19" s="80"/>
      <c r="D19" s="80" t="s">
        <v>15</v>
      </c>
      <c r="E19" s="1"/>
      <c r="F19" s="78"/>
      <c r="G19" s="84" t="s">
        <v>16</v>
      </c>
      <c r="H19" s="82"/>
      <c r="I19" s="85" t="s">
        <v>17</v>
      </c>
    </row>
    <row r="20" spans="1:9">
      <c r="A20" s="78"/>
      <c r="B20" s="75" t="s">
        <v>18</v>
      </c>
      <c r="C20" s="1"/>
      <c r="D20" s="1"/>
      <c r="E20" s="1"/>
      <c r="F20" s="78"/>
      <c r="G20" s="81"/>
      <c r="H20" s="82"/>
      <c r="I20" s="83"/>
    </row>
    <row r="21" spans="1:9">
      <c r="A21" s="78"/>
      <c r="B21" s="79"/>
      <c r="C21" s="1"/>
      <c r="D21" s="1"/>
      <c r="E21" s="1"/>
      <c r="F21" s="78"/>
      <c r="G21" s="81"/>
      <c r="H21" s="82"/>
      <c r="I21" s="83"/>
    </row>
    <row r="22" spans="1:9">
      <c r="A22" s="78"/>
      <c r="B22" s="86">
        <v>1</v>
      </c>
      <c r="C22" s="1"/>
      <c r="D22" s="87" t="s">
        <v>19</v>
      </c>
      <c r="E22" s="88"/>
      <c r="F22" s="78"/>
      <c r="G22" s="89" t="s">
        <v>22</v>
      </c>
      <c r="H22" s="82"/>
      <c r="I22" s="90">
        <f>I14</f>
        <v>0</v>
      </c>
    </row>
    <row r="23" spans="1:9">
      <c r="A23" s="78"/>
      <c r="B23" s="75"/>
      <c r="C23" s="1"/>
      <c r="D23" s="1"/>
      <c r="E23" s="1"/>
      <c r="F23" s="78"/>
      <c r="G23" s="81"/>
      <c r="H23" s="82"/>
      <c r="I23" s="83"/>
    </row>
    <row r="24" spans="1:9">
      <c r="A24" s="78"/>
      <c r="B24" s="86"/>
      <c r="C24" s="1"/>
      <c r="D24" s="1"/>
      <c r="E24" s="1"/>
      <c r="F24" s="78"/>
      <c r="G24" s="81"/>
      <c r="H24" s="91"/>
      <c r="I24" s="83"/>
    </row>
    <row r="25" spans="1:9" ht="15" thickBot="1">
      <c r="A25" s="92"/>
      <c r="B25" s="93"/>
      <c r="C25" s="94"/>
      <c r="D25" s="94"/>
      <c r="E25" s="94"/>
      <c r="F25" s="92"/>
      <c r="G25" s="95"/>
      <c r="H25" s="96"/>
      <c r="I25" s="97"/>
    </row>
    <row r="26" spans="1:9" ht="15" thickTop="1">
      <c r="A26" s="78"/>
      <c r="B26" s="98"/>
      <c r="C26" s="1"/>
      <c r="D26" s="99"/>
      <c r="E26" s="1"/>
      <c r="F26" s="78"/>
      <c r="G26" s="100"/>
      <c r="H26" s="82"/>
      <c r="I26" s="83"/>
    </row>
    <row r="27" spans="1:9">
      <c r="A27" s="101"/>
      <c r="B27" s="102" t="s">
        <v>21</v>
      </c>
      <c r="C27" s="103"/>
      <c r="D27" s="103"/>
      <c r="E27" s="104"/>
      <c r="F27" s="105"/>
      <c r="G27" s="106"/>
      <c r="H27" s="107"/>
      <c r="I27" s="108">
        <f>I14</f>
        <v>0</v>
      </c>
    </row>
    <row r="28" spans="1:9">
      <c r="A28" s="101"/>
      <c r="B28" s="102"/>
      <c r="C28" s="103"/>
      <c r="D28" s="103"/>
      <c r="E28" s="104"/>
      <c r="F28" s="105"/>
      <c r="G28" s="106"/>
      <c r="H28" s="107"/>
      <c r="I28" s="108"/>
    </row>
  </sheetData>
  <mergeCells count="25">
    <mergeCell ref="I27:I28"/>
    <mergeCell ref="B12:E12"/>
    <mergeCell ref="B14:E15"/>
    <mergeCell ref="F14:F15"/>
    <mergeCell ref="G14:G15"/>
    <mergeCell ref="H14:H15"/>
    <mergeCell ref="I14:I15"/>
    <mergeCell ref="D22:E22"/>
    <mergeCell ref="B13:E13"/>
    <mergeCell ref="A27:A28"/>
    <mergeCell ref="B27:E28"/>
    <mergeCell ref="F27:F28"/>
    <mergeCell ref="G27:G28"/>
    <mergeCell ref="H27:H28"/>
    <mergeCell ref="A1:I2"/>
    <mergeCell ref="B11:E11"/>
    <mergeCell ref="A14:A15"/>
    <mergeCell ref="B9:E9"/>
    <mergeCell ref="B10:E10"/>
    <mergeCell ref="B3:E3"/>
    <mergeCell ref="B4:E4"/>
    <mergeCell ref="B5:E5"/>
    <mergeCell ref="B6:E6"/>
    <mergeCell ref="B8:E8"/>
    <mergeCell ref="B7:E7"/>
  </mergeCells>
  <pageMargins left="0.7" right="0.7" top="0.75" bottom="0.75" header="0.3" footer="0.3"/>
  <pageSetup paperSize="9" scale="73"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21"/>
  <sheetViews>
    <sheetView view="pageBreakPreview" zoomScale="90" zoomScaleNormal="100" zoomScaleSheetLayoutView="90" workbookViewId="0">
      <selection activeCell="H19" sqref="H19"/>
    </sheetView>
  </sheetViews>
  <sheetFormatPr defaultRowHeight="14.5"/>
  <cols>
    <col min="1" max="1" width="6.36328125" style="3" customWidth="1"/>
    <col min="2" max="4" width="8.7265625" style="3"/>
    <col min="5" max="5" width="48.54296875" style="3" customWidth="1"/>
    <col min="6" max="6" width="7.54296875" style="3" customWidth="1"/>
    <col min="7" max="7" width="8.7265625" style="3"/>
    <col min="8" max="8" width="8.08984375" style="3" customWidth="1"/>
    <col min="9" max="9" width="14" style="3" customWidth="1"/>
    <col min="10" max="16384" width="8.7265625" style="3"/>
  </cols>
  <sheetData>
    <row r="1" spans="1:9" ht="1.25" customHeight="1"/>
    <row r="2" spans="1:9" ht="57" customHeight="1">
      <c r="A2" s="4"/>
      <c r="B2" s="4"/>
      <c r="C2" s="4"/>
      <c r="D2" s="4"/>
      <c r="E2" s="4"/>
      <c r="F2" s="4"/>
      <c r="G2" s="4"/>
      <c r="H2" s="4"/>
      <c r="I2" s="4"/>
    </row>
    <row r="3" spans="1:9" ht="30.65" customHeight="1">
      <c r="A3" s="5" t="s">
        <v>0</v>
      </c>
      <c r="B3" s="6" t="s">
        <v>1</v>
      </c>
      <c r="C3" s="7"/>
      <c r="D3" s="7"/>
      <c r="E3" s="8"/>
      <c r="F3" s="5" t="s">
        <v>2</v>
      </c>
      <c r="G3" s="9" t="s">
        <v>3</v>
      </c>
      <c r="H3" s="10" t="s">
        <v>4</v>
      </c>
      <c r="I3" s="11" t="s">
        <v>5</v>
      </c>
    </row>
    <row r="4" spans="1:9">
      <c r="A4" s="12"/>
      <c r="B4" s="13"/>
      <c r="C4" s="14"/>
      <c r="D4" s="14"/>
      <c r="E4" s="15"/>
      <c r="F4" s="16"/>
      <c r="G4" s="17"/>
      <c r="H4" s="18"/>
      <c r="I4" s="19"/>
    </row>
    <row r="5" spans="1:9">
      <c r="A5" s="20"/>
      <c r="B5" s="21" t="s">
        <v>6</v>
      </c>
      <c r="C5" s="21"/>
      <c r="D5" s="21"/>
      <c r="E5" s="22"/>
      <c r="F5" s="23"/>
      <c r="G5" s="23"/>
      <c r="H5" s="24"/>
      <c r="I5" s="25"/>
    </row>
    <row r="6" spans="1:9">
      <c r="A6" s="20"/>
      <c r="B6" s="33"/>
      <c r="C6" s="26"/>
      <c r="D6" s="26"/>
      <c r="E6" s="27"/>
      <c r="F6" s="34"/>
      <c r="G6" s="23"/>
      <c r="H6" s="24"/>
      <c r="I6" s="25"/>
    </row>
    <row r="7" spans="1:9" ht="26.4" customHeight="1">
      <c r="A7" s="20"/>
      <c r="B7" s="28" t="s">
        <v>52</v>
      </c>
      <c r="C7" s="29"/>
      <c r="D7" s="29"/>
      <c r="E7" s="30"/>
      <c r="F7" s="31"/>
      <c r="G7" s="23"/>
      <c r="H7" s="32"/>
      <c r="I7" s="25"/>
    </row>
    <row r="8" spans="1:9">
      <c r="A8" s="20"/>
      <c r="B8" s="33"/>
      <c r="C8" s="26"/>
      <c r="D8" s="26"/>
      <c r="E8" s="27"/>
      <c r="F8" s="34"/>
      <c r="G8" s="23"/>
      <c r="H8" s="24"/>
      <c r="I8" s="25"/>
    </row>
    <row r="9" spans="1:9">
      <c r="A9" s="20"/>
      <c r="B9" s="35" t="s">
        <v>54</v>
      </c>
      <c r="C9" s="36"/>
      <c r="D9" s="36"/>
      <c r="E9" s="37"/>
      <c r="F9" s="34"/>
      <c r="G9" s="23"/>
      <c r="H9" s="24"/>
      <c r="I9" s="25"/>
    </row>
    <row r="10" spans="1:9">
      <c r="A10" s="38"/>
      <c r="B10" s="39"/>
      <c r="C10" s="40"/>
      <c r="D10" s="40"/>
      <c r="E10" s="41"/>
      <c r="F10" s="23"/>
      <c r="G10" s="23"/>
      <c r="H10" s="24"/>
      <c r="I10" s="23"/>
    </row>
    <row r="11" spans="1:9" ht="39.65" customHeight="1">
      <c r="A11" s="109"/>
      <c r="B11" s="110" t="s">
        <v>55</v>
      </c>
      <c r="C11" s="111"/>
      <c r="D11" s="111"/>
      <c r="E11" s="112"/>
      <c r="F11" s="113" t="s">
        <v>34</v>
      </c>
      <c r="G11" s="113">
        <v>1</v>
      </c>
      <c r="H11" s="114"/>
      <c r="I11" s="115">
        <f>G11*H11</f>
        <v>0</v>
      </c>
    </row>
    <row r="12" spans="1:9" ht="45" customHeight="1">
      <c r="A12" s="109"/>
      <c r="B12" s="116" t="s">
        <v>53</v>
      </c>
      <c r="C12" s="117"/>
      <c r="D12" s="117"/>
      <c r="E12" s="118"/>
      <c r="F12" s="23" t="s">
        <v>34</v>
      </c>
      <c r="G12" s="23">
        <v>1</v>
      </c>
      <c r="H12" s="32"/>
      <c r="I12" s="119">
        <f>G12*H12</f>
        <v>0</v>
      </c>
    </row>
    <row r="13" spans="1:9" ht="14.4" hidden="1" customHeight="1">
      <c r="A13" s="109"/>
      <c r="B13" s="120"/>
      <c r="C13" s="121"/>
      <c r="D13" s="121"/>
      <c r="E13" s="122"/>
      <c r="F13" s="23"/>
      <c r="G13" s="23"/>
      <c r="H13" s="32"/>
      <c r="I13" s="119">
        <f t="shared" ref="I13:I19" si="0">G13*H13</f>
        <v>0</v>
      </c>
    </row>
    <row r="14" spans="1:9" ht="5.4" hidden="1" customHeight="1">
      <c r="A14" s="109"/>
      <c r="B14" s="120"/>
      <c r="C14" s="121"/>
      <c r="D14" s="121"/>
      <c r="E14" s="122"/>
      <c r="F14" s="23"/>
      <c r="G14" s="23"/>
      <c r="H14" s="32"/>
      <c r="I14" s="119">
        <f t="shared" si="0"/>
        <v>0</v>
      </c>
    </row>
    <row r="15" spans="1:9" ht="55.25" customHeight="1">
      <c r="A15" s="109"/>
      <c r="B15" s="123" t="s">
        <v>35</v>
      </c>
      <c r="C15" s="124"/>
      <c r="D15" s="124"/>
      <c r="E15" s="125"/>
      <c r="F15" s="113" t="s">
        <v>34</v>
      </c>
      <c r="G15" s="113">
        <v>1</v>
      </c>
      <c r="H15" s="114"/>
      <c r="I15" s="126">
        <f t="shared" si="0"/>
        <v>0</v>
      </c>
    </row>
    <row r="16" spans="1:9" ht="34.75" customHeight="1">
      <c r="A16" s="127"/>
      <c r="B16" s="128" t="s">
        <v>56</v>
      </c>
      <c r="C16" s="129"/>
      <c r="D16" s="129"/>
      <c r="E16" s="130"/>
      <c r="F16" s="113" t="s">
        <v>59</v>
      </c>
      <c r="G16" s="113">
        <v>5</v>
      </c>
      <c r="H16" s="114"/>
      <c r="I16" s="115">
        <f t="shared" si="0"/>
        <v>0</v>
      </c>
    </row>
    <row r="17" spans="1:9" ht="29.4" customHeight="1">
      <c r="A17" s="127"/>
      <c r="B17" s="128" t="s">
        <v>57</v>
      </c>
      <c r="C17" s="129"/>
      <c r="D17" s="129"/>
      <c r="E17" s="130"/>
      <c r="F17" s="113" t="s">
        <v>34</v>
      </c>
      <c r="G17" s="113">
        <v>1</v>
      </c>
      <c r="H17" s="114"/>
      <c r="I17" s="115">
        <f t="shared" si="0"/>
        <v>0</v>
      </c>
    </row>
    <row r="18" spans="1:9" ht="46.25" customHeight="1">
      <c r="A18" s="109"/>
      <c r="B18" s="128" t="s">
        <v>58</v>
      </c>
      <c r="C18" s="129"/>
      <c r="D18" s="129"/>
      <c r="E18" s="130"/>
      <c r="F18" s="131" t="s">
        <v>47</v>
      </c>
      <c r="G18" s="131">
        <v>1.9</v>
      </c>
      <c r="H18" s="132"/>
      <c r="I18" s="115">
        <f t="shared" si="0"/>
        <v>0</v>
      </c>
    </row>
    <row r="19" spans="1:9" ht="25.25" customHeight="1">
      <c r="A19" s="109"/>
      <c r="B19" s="128" t="s">
        <v>38</v>
      </c>
      <c r="C19" s="129"/>
      <c r="D19" s="129"/>
      <c r="E19" s="130"/>
      <c r="F19" s="131" t="s">
        <v>34</v>
      </c>
      <c r="G19" s="131">
        <v>1</v>
      </c>
      <c r="H19" s="132"/>
      <c r="I19" s="115">
        <f t="shared" si="0"/>
        <v>0</v>
      </c>
    </row>
    <row r="20" spans="1:9">
      <c r="A20" s="74"/>
      <c r="B20" s="133" t="s">
        <v>36</v>
      </c>
      <c r="C20" s="133"/>
      <c r="D20" s="133"/>
      <c r="E20" s="133"/>
      <c r="F20" s="134"/>
      <c r="G20" s="134"/>
      <c r="H20" s="135"/>
      <c r="I20" s="136">
        <f>SUM(I12:I19)</f>
        <v>0</v>
      </c>
    </row>
    <row r="21" spans="1:9" ht="26.4" customHeight="1"/>
  </sheetData>
  <mergeCells count="17">
    <mergeCell ref="B18:E18"/>
    <mergeCell ref="B19:E19"/>
    <mergeCell ref="B10:E10"/>
    <mergeCell ref="B12:E12"/>
    <mergeCell ref="B20:E20"/>
    <mergeCell ref="B17:E17"/>
    <mergeCell ref="B15:E15"/>
    <mergeCell ref="B16:E16"/>
    <mergeCell ref="B11:E11"/>
    <mergeCell ref="B9:E9"/>
    <mergeCell ref="A2:I2"/>
    <mergeCell ref="B3:E3"/>
    <mergeCell ref="B4:E4"/>
    <mergeCell ref="B5:E5"/>
    <mergeCell ref="B6:E6"/>
    <mergeCell ref="B8:E8"/>
    <mergeCell ref="B7:E7"/>
  </mergeCells>
  <pageMargins left="0.7" right="0.7" top="0.75" bottom="0.75" header="0.3" footer="0.3"/>
  <pageSetup paperSize="9" scale="73" fitToHeight="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16"/>
  <sheetViews>
    <sheetView view="pageBreakPreview" zoomScale="80" zoomScaleNormal="100" zoomScaleSheetLayoutView="80" workbookViewId="0">
      <selection activeCell="N13" sqref="N13"/>
    </sheetView>
  </sheetViews>
  <sheetFormatPr defaultRowHeight="14.5"/>
  <cols>
    <col min="1" max="1" width="6" style="3" customWidth="1"/>
    <col min="2" max="4" width="8.7265625" style="3"/>
    <col min="5" max="5" width="48.1796875" style="3" customWidth="1"/>
    <col min="6" max="6" width="7.6328125" style="3" customWidth="1"/>
    <col min="7" max="7" width="8.1796875" style="3" customWidth="1"/>
    <col min="8" max="8" width="8.7265625" style="3"/>
    <col min="9" max="9" width="16.08984375" style="3" customWidth="1"/>
    <col min="10" max="16384" width="8.7265625" style="3"/>
  </cols>
  <sheetData>
    <row r="1" spans="1:9" ht="56" customHeight="1">
      <c r="A1" s="4"/>
      <c r="B1" s="4"/>
      <c r="C1" s="4"/>
      <c r="D1" s="4"/>
      <c r="E1" s="4"/>
      <c r="F1" s="4"/>
      <c r="G1" s="4"/>
      <c r="H1" s="4"/>
      <c r="I1" s="4"/>
    </row>
    <row r="2" spans="1:9" ht="29">
      <c r="A2" s="5" t="s">
        <v>0</v>
      </c>
      <c r="B2" s="6" t="s">
        <v>1</v>
      </c>
      <c r="C2" s="7"/>
      <c r="D2" s="7"/>
      <c r="E2" s="8"/>
      <c r="F2" s="5" t="s">
        <v>2</v>
      </c>
      <c r="G2" s="9" t="s">
        <v>3</v>
      </c>
      <c r="H2" s="10" t="s">
        <v>4</v>
      </c>
      <c r="I2" s="11" t="s">
        <v>5</v>
      </c>
    </row>
    <row r="3" spans="1:9">
      <c r="A3" s="12"/>
      <c r="B3" s="13"/>
      <c r="C3" s="14"/>
      <c r="D3" s="14"/>
      <c r="E3" s="15"/>
      <c r="F3" s="16"/>
      <c r="G3" s="17"/>
      <c r="H3" s="18"/>
      <c r="I3" s="19"/>
    </row>
    <row r="4" spans="1:9">
      <c r="A4" s="20"/>
      <c r="B4" s="21" t="s">
        <v>6</v>
      </c>
      <c r="C4" s="21"/>
      <c r="D4" s="21"/>
      <c r="E4" s="22"/>
      <c r="F4" s="23"/>
      <c r="G4" s="23"/>
      <c r="H4" s="24"/>
      <c r="I4" s="25"/>
    </row>
    <row r="5" spans="1:9">
      <c r="A5" s="20"/>
      <c r="B5" s="26"/>
      <c r="C5" s="26"/>
      <c r="D5" s="26"/>
      <c r="E5" s="27"/>
      <c r="F5" s="23"/>
      <c r="G5" s="23"/>
      <c r="H5" s="24"/>
      <c r="I5" s="25"/>
    </row>
    <row r="6" spans="1:9">
      <c r="A6" s="20"/>
      <c r="B6" s="28" t="s">
        <v>50</v>
      </c>
      <c r="C6" s="29"/>
      <c r="D6" s="29"/>
      <c r="E6" s="29"/>
      <c r="F6" s="31"/>
      <c r="G6" s="23"/>
      <c r="H6" s="32"/>
      <c r="I6" s="25"/>
    </row>
    <row r="7" spans="1:9" ht="24" customHeight="1">
      <c r="A7" s="20"/>
      <c r="B7" s="28"/>
      <c r="C7" s="29"/>
      <c r="D7" s="29"/>
      <c r="E7" s="29"/>
      <c r="F7" s="34"/>
      <c r="G7" s="23"/>
      <c r="H7" s="24"/>
      <c r="I7" s="25"/>
    </row>
    <row r="8" spans="1:9">
      <c r="A8" s="20"/>
      <c r="B8" s="35" t="s">
        <v>51</v>
      </c>
      <c r="C8" s="36"/>
      <c r="D8" s="36"/>
      <c r="E8" s="37"/>
      <c r="F8" s="34"/>
      <c r="G8" s="23"/>
      <c r="H8" s="24"/>
      <c r="I8" s="25"/>
    </row>
    <row r="9" spans="1:9" ht="2.4" customHeight="1">
      <c r="A9" s="38"/>
      <c r="B9" s="39"/>
      <c r="C9" s="40"/>
      <c r="D9" s="40"/>
      <c r="E9" s="41"/>
      <c r="F9" s="42"/>
      <c r="G9" s="42"/>
      <c r="H9" s="43"/>
      <c r="I9" s="42"/>
    </row>
    <row r="10" spans="1:9" ht="49.25" customHeight="1">
      <c r="A10" s="38" t="s">
        <v>7</v>
      </c>
      <c r="B10" s="137" t="s">
        <v>42</v>
      </c>
      <c r="C10" s="138"/>
      <c r="D10" s="138"/>
      <c r="E10" s="139"/>
      <c r="F10" s="140" t="s">
        <v>18</v>
      </c>
      <c r="G10" s="141">
        <v>1</v>
      </c>
      <c r="H10" s="142"/>
      <c r="I10" s="143">
        <f>G10*H10:H10</f>
        <v>0</v>
      </c>
    </row>
    <row r="11" spans="1:9" ht="35.4" customHeight="1">
      <c r="A11" s="38" t="s">
        <v>9</v>
      </c>
      <c r="B11" s="144" t="s">
        <v>43</v>
      </c>
      <c r="C11" s="145"/>
      <c r="D11" s="145"/>
      <c r="E11" s="146"/>
      <c r="F11" s="140" t="s">
        <v>37</v>
      </c>
      <c r="G11" s="141">
        <v>1</v>
      </c>
      <c r="H11" s="142"/>
      <c r="I11" s="143">
        <f t="shared" ref="I11:I13" si="0">G11*H11</f>
        <v>0</v>
      </c>
    </row>
    <row r="12" spans="1:9" ht="64.25" customHeight="1">
      <c r="A12" s="44" t="s">
        <v>10</v>
      </c>
      <c r="B12" s="110" t="s">
        <v>46</v>
      </c>
      <c r="C12" s="111"/>
      <c r="D12" s="111"/>
      <c r="E12" s="112"/>
      <c r="F12" s="140" t="s">
        <v>37</v>
      </c>
      <c r="G12" s="147">
        <v>1</v>
      </c>
      <c r="H12" s="142"/>
      <c r="I12" s="143">
        <f t="shared" si="0"/>
        <v>0</v>
      </c>
    </row>
    <row r="13" spans="1:9" ht="48.65" customHeight="1">
      <c r="A13" s="44" t="s">
        <v>32</v>
      </c>
      <c r="B13" s="110" t="s">
        <v>49</v>
      </c>
      <c r="C13" s="111"/>
      <c r="D13" s="111"/>
      <c r="E13" s="112"/>
      <c r="F13" s="148" t="s">
        <v>47</v>
      </c>
      <c r="G13" s="149">
        <v>24</v>
      </c>
      <c r="H13" s="150"/>
      <c r="I13" s="151">
        <f t="shared" si="0"/>
        <v>0</v>
      </c>
    </row>
    <row r="14" spans="1:9" ht="55.25" customHeight="1">
      <c r="A14" s="152" t="s">
        <v>33</v>
      </c>
      <c r="B14" s="110" t="s">
        <v>35</v>
      </c>
      <c r="C14" s="111"/>
      <c r="D14" s="111"/>
      <c r="E14" s="112"/>
      <c r="F14" s="153" t="s">
        <v>37</v>
      </c>
      <c r="G14" s="154">
        <v>1</v>
      </c>
      <c r="H14" s="155"/>
      <c r="I14" s="156">
        <f>G14*H14</f>
        <v>0</v>
      </c>
    </row>
    <row r="15" spans="1:9" ht="27.65" customHeight="1">
      <c r="A15" s="152" t="s">
        <v>48</v>
      </c>
      <c r="B15" s="157" t="s">
        <v>44</v>
      </c>
      <c r="C15" s="158"/>
      <c r="D15" s="158"/>
      <c r="E15" s="159"/>
      <c r="F15" s="153" t="s">
        <v>37</v>
      </c>
      <c r="G15" s="154">
        <v>1</v>
      </c>
      <c r="H15" s="155"/>
      <c r="I15" s="156">
        <f>G15*H15</f>
        <v>0</v>
      </c>
    </row>
    <row r="16" spans="1:9" ht="30.65" customHeight="1">
      <c r="A16" s="53"/>
      <c r="B16" s="160" t="s">
        <v>45</v>
      </c>
      <c r="C16" s="161"/>
      <c r="D16" s="161"/>
      <c r="E16" s="162"/>
      <c r="F16" s="163"/>
      <c r="G16" s="163"/>
      <c r="H16" s="163"/>
      <c r="I16" s="164">
        <f>SUM(I10:I15)</f>
        <v>0</v>
      </c>
    </row>
  </sheetData>
  <mergeCells count="15">
    <mergeCell ref="B6:E7"/>
    <mergeCell ref="B16:E16"/>
    <mergeCell ref="A1:I1"/>
    <mergeCell ref="B14:E14"/>
    <mergeCell ref="B10:E10"/>
    <mergeCell ref="B11:E11"/>
    <mergeCell ref="B9:E9"/>
    <mergeCell ref="B12:E12"/>
    <mergeCell ref="B13:E13"/>
    <mergeCell ref="B15:E15"/>
    <mergeCell ref="B2:E2"/>
    <mergeCell ref="B3:E3"/>
    <mergeCell ref="B4:E4"/>
    <mergeCell ref="B5:E5"/>
    <mergeCell ref="B8:E8"/>
  </mergeCells>
  <pageMargins left="0.7" right="0.7" top="0.75" bottom="0.75" header="0.3" footer="0.3"/>
  <pageSetup paperSize="9" scale="72" fitToHeight="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D39"/>
  <sheetViews>
    <sheetView view="pageBreakPreview" zoomScaleNormal="100" zoomScaleSheetLayoutView="100" workbookViewId="0">
      <selection activeCell="B11" sqref="B11"/>
    </sheetView>
  </sheetViews>
  <sheetFormatPr defaultRowHeight="14.5"/>
  <cols>
    <col min="1" max="1" width="7.08984375" style="3" customWidth="1"/>
    <col min="2" max="2" width="79.453125" style="3" customWidth="1"/>
    <col min="3" max="3" width="9.90625" style="3" customWidth="1"/>
    <col min="4" max="4" width="17.90625" style="3" customWidth="1"/>
    <col min="5" max="16384" width="8.7265625" style="3"/>
  </cols>
  <sheetData>
    <row r="1" spans="1:4" ht="52.5" customHeight="1">
      <c r="A1" s="4"/>
      <c r="B1" s="4"/>
      <c r="C1" s="4"/>
      <c r="D1" s="4"/>
    </row>
    <row r="2" spans="1:4" ht="34.75" customHeight="1">
      <c r="A2" s="165" t="s">
        <v>0</v>
      </c>
      <c r="B2" s="166" t="s">
        <v>1</v>
      </c>
      <c r="C2" s="166" t="s">
        <v>16</v>
      </c>
      <c r="D2" s="167" t="s">
        <v>5</v>
      </c>
    </row>
    <row r="3" spans="1:4">
      <c r="A3" s="168"/>
      <c r="B3" s="169"/>
      <c r="C3" s="170"/>
      <c r="D3" s="171"/>
    </row>
    <row r="4" spans="1:4">
      <c r="A4" s="78"/>
      <c r="B4" s="79" t="s">
        <v>6</v>
      </c>
      <c r="C4" s="172"/>
      <c r="D4" s="78"/>
    </row>
    <row r="5" spans="1:4">
      <c r="A5" s="173"/>
      <c r="B5" s="79"/>
      <c r="C5" s="174"/>
      <c r="D5" s="171"/>
    </row>
    <row r="6" spans="1:4" ht="34.75" customHeight="1">
      <c r="A6" s="173"/>
      <c r="B6" s="175" t="s">
        <v>63</v>
      </c>
      <c r="C6" s="174"/>
      <c r="D6" s="171"/>
    </row>
    <row r="7" spans="1:4">
      <c r="A7" s="173"/>
      <c r="B7" s="79"/>
      <c r="C7" s="174"/>
      <c r="D7" s="171"/>
    </row>
    <row r="8" spans="1:4">
      <c r="A8" s="173"/>
      <c r="B8" s="176" t="s">
        <v>23</v>
      </c>
      <c r="C8" s="177"/>
      <c r="D8" s="171"/>
    </row>
    <row r="9" spans="1:4">
      <c r="A9" s="173"/>
      <c r="B9" s="178"/>
      <c r="C9" s="174"/>
      <c r="D9" s="171"/>
    </row>
    <row r="10" spans="1:4">
      <c r="A10" s="173">
        <v>1</v>
      </c>
      <c r="B10" s="178" t="s">
        <v>39</v>
      </c>
      <c r="C10" s="179" t="s">
        <v>40</v>
      </c>
      <c r="D10" s="180">
        <f>LATRINES!I27</f>
        <v>0</v>
      </c>
    </row>
    <row r="11" spans="1:4">
      <c r="A11" s="173"/>
      <c r="B11" s="178"/>
      <c r="C11" s="181"/>
      <c r="D11" s="182"/>
    </row>
    <row r="12" spans="1:4">
      <c r="A12" s="173"/>
      <c r="B12" s="178"/>
      <c r="C12" s="181"/>
      <c r="D12" s="180"/>
    </row>
    <row r="13" spans="1:4">
      <c r="A13" s="173">
        <v>2</v>
      </c>
      <c r="B13" s="178" t="s">
        <v>61</v>
      </c>
      <c r="C13" s="179" t="s">
        <v>24</v>
      </c>
      <c r="D13" s="180">
        <f>'REHAB 4 LATRINES'!I20</f>
        <v>0</v>
      </c>
    </row>
    <row r="14" spans="1:4">
      <c r="A14" s="173"/>
      <c r="B14" s="178"/>
      <c r="C14" s="181"/>
      <c r="D14" s="180"/>
    </row>
    <row r="15" spans="1:4">
      <c r="A15" s="173">
        <v>3</v>
      </c>
      <c r="B15" s="183" t="s">
        <v>62</v>
      </c>
      <c r="C15" s="179" t="s">
        <v>41</v>
      </c>
      <c r="D15" s="180">
        <f>'PVC WATER TANK'!I16</f>
        <v>0</v>
      </c>
    </row>
    <row r="16" spans="1:4">
      <c r="A16" s="173"/>
      <c r="B16" s="1"/>
      <c r="C16" s="179"/>
      <c r="D16" s="180"/>
    </row>
    <row r="17" spans="1:4">
      <c r="A17" s="173"/>
      <c r="B17" s="178"/>
      <c r="C17" s="181"/>
      <c r="D17" s="180"/>
    </row>
    <row r="18" spans="1:4">
      <c r="A18" s="173"/>
      <c r="B18" s="178"/>
      <c r="C18" s="174"/>
      <c r="D18" s="184"/>
    </row>
    <row r="19" spans="1:4">
      <c r="A19" s="173"/>
      <c r="B19" s="176"/>
      <c r="C19" s="174"/>
      <c r="D19" s="180"/>
    </row>
    <row r="20" spans="1:4">
      <c r="A20" s="173"/>
      <c r="B20" s="185" t="s">
        <v>25</v>
      </c>
      <c r="C20" s="186" t="s">
        <v>26</v>
      </c>
      <c r="D20" s="187">
        <f>SUM(D10:D19)</f>
        <v>0</v>
      </c>
    </row>
    <row r="21" spans="1:4">
      <c r="A21" s="173"/>
      <c r="B21" s="178"/>
      <c r="C21" s="174"/>
      <c r="D21" s="171"/>
    </row>
    <row r="22" spans="1:4" ht="15" thickBot="1">
      <c r="A22" s="173"/>
      <c r="B22" s="178"/>
      <c r="C22" s="174"/>
      <c r="D22" s="188"/>
    </row>
    <row r="23" spans="1:4" ht="15" thickTop="1">
      <c r="A23" s="173"/>
      <c r="B23" s="178"/>
      <c r="C23" s="174"/>
      <c r="D23" s="171"/>
    </row>
    <row r="24" spans="1:4">
      <c r="A24" s="173"/>
      <c r="B24" s="189"/>
      <c r="C24" s="190"/>
      <c r="D24" s="191"/>
    </row>
    <row r="25" spans="1:4">
      <c r="A25" s="173"/>
      <c r="B25" s="169"/>
      <c r="C25" s="174"/>
      <c r="D25" s="171"/>
    </row>
    <row r="26" spans="1:4">
      <c r="A26" s="173"/>
      <c r="B26" s="178" t="s">
        <v>27</v>
      </c>
      <c r="C26" s="192"/>
      <c r="D26" s="171"/>
    </row>
    <row r="27" spans="1:4">
      <c r="A27" s="173"/>
      <c r="B27" s="178"/>
      <c r="C27" s="192"/>
      <c r="D27" s="171"/>
    </row>
    <row r="28" spans="1:4">
      <c r="A28" s="173"/>
      <c r="B28" s="178" t="s">
        <v>65</v>
      </c>
      <c r="C28" s="193"/>
      <c r="D28" s="171"/>
    </row>
    <row r="29" spans="1:4">
      <c r="A29" s="173"/>
      <c r="B29" s="178"/>
      <c r="C29" s="192"/>
      <c r="D29" s="171"/>
    </row>
    <row r="30" spans="1:4">
      <c r="A30" s="173"/>
      <c r="B30" s="178" t="s">
        <v>29</v>
      </c>
      <c r="C30" s="192"/>
      <c r="D30" s="171"/>
    </row>
    <row r="31" spans="1:4">
      <c r="A31" s="173"/>
      <c r="B31" s="178"/>
      <c r="C31" s="192"/>
      <c r="D31" s="171"/>
    </row>
    <row r="32" spans="1:4">
      <c r="A32" s="173"/>
      <c r="B32" s="178" t="s">
        <v>30</v>
      </c>
      <c r="C32" s="192"/>
      <c r="D32" s="171"/>
    </row>
    <row r="33" spans="1:4">
      <c r="A33" s="173"/>
      <c r="B33" s="178"/>
      <c r="C33" s="192"/>
      <c r="D33" s="171"/>
    </row>
    <row r="34" spans="1:4">
      <c r="A34" s="173"/>
      <c r="B34" s="178" t="s">
        <v>31</v>
      </c>
      <c r="C34" s="192"/>
      <c r="D34" s="171"/>
    </row>
    <row r="35" spans="1:4">
      <c r="A35" s="173"/>
      <c r="B35" s="178"/>
      <c r="C35" s="192"/>
      <c r="D35" s="171"/>
    </row>
    <row r="36" spans="1:4">
      <c r="A36" s="173"/>
      <c r="B36" s="178" t="s">
        <v>28</v>
      </c>
      <c r="C36" s="192"/>
      <c r="D36" s="171"/>
    </row>
    <row r="37" spans="1:4">
      <c r="A37" s="173"/>
      <c r="B37" s="178"/>
      <c r="C37" s="192"/>
      <c r="D37" s="171"/>
    </row>
    <row r="38" spans="1:4" hidden="1"/>
    <row r="39" spans="1:4" hidden="1"/>
  </sheetData>
  <mergeCells count="1">
    <mergeCell ref="A1:D1"/>
  </mergeCells>
  <pageMargins left="0.7" right="0.7" top="0.75" bottom="0.75" header="0.3" footer="0.3"/>
  <pageSetup paperSize="9" scale="76"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LATRINES</vt:lpstr>
      <vt:lpstr>REHAB 4 LATRINES</vt:lpstr>
      <vt:lpstr>PVC WATER TANK</vt:lpstr>
      <vt:lpstr>GRAND SUMMARY </vt:lpstr>
      <vt:lpstr>'GRAND SUMMARY '!Print_Area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123</dc:creator>
  <cp:lastModifiedBy>Fredrick Gemo</cp:lastModifiedBy>
  <cp:lastPrinted>2021-09-01T20:39:23Z</cp:lastPrinted>
  <dcterms:created xsi:type="dcterms:W3CDTF">2021-07-15T20:38:47Z</dcterms:created>
  <dcterms:modified xsi:type="dcterms:W3CDTF">2021-09-01T20:40:58Z</dcterms:modified>
</cp:coreProperties>
</file>